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380908DB-C064-4AFB-8650-BA51F59CA803}" xr6:coauthVersionLast="47" xr6:coauthVersionMax="47" xr10:uidLastSave="{00000000-0000-0000-0000-000000000000}"/>
  <bookViews>
    <workbookView xWindow="-120" yWindow="-120" windowWidth="20730" windowHeight="11160" activeTab="1" xr2:uid="{CF6DFECD-6897-47A0-8069-3A3EE33A4DF5}"/>
  </bookViews>
  <sheets>
    <sheet name="Hoja1" sheetId="1" r:id="rId1"/>
    <sheet name="Evaluación Inicial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2" l="1"/>
  <c r="G68" i="2"/>
  <c r="J19" i="2"/>
  <c r="J16" i="2"/>
  <c r="J8" i="2"/>
  <c r="F8" i="2"/>
  <c r="F16" i="2"/>
  <c r="F19" i="2"/>
  <c r="F30" i="2"/>
  <c r="J30" i="2"/>
  <c r="F39" i="2"/>
  <c r="J39" i="2"/>
  <c r="F42" i="2"/>
  <c r="J42" i="2"/>
  <c r="F48" i="2"/>
  <c r="F52" i="2"/>
  <c r="J52" i="2"/>
  <c r="F58" i="2"/>
  <c r="J58" i="2"/>
  <c r="F60" i="2"/>
  <c r="J60" i="2"/>
  <c r="F64" i="2"/>
  <c r="J64" i="2"/>
  <c r="F68" i="2"/>
  <c r="H68" i="2"/>
  <c r="I67" i="1"/>
  <c r="H67" i="1"/>
  <c r="K63" i="1"/>
  <c r="G63" i="1"/>
  <c r="K59" i="1"/>
  <c r="G59" i="1"/>
  <c r="K57" i="1"/>
  <c r="G57" i="1"/>
  <c r="K51" i="1"/>
  <c r="G51" i="1"/>
  <c r="K47" i="1"/>
  <c r="G47" i="1"/>
  <c r="K41" i="1"/>
  <c r="G41" i="1"/>
  <c r="K38" i="1"/>
  <c r="G38" i="1"/>
  <c r="K29" i="1"/>
  <c r="G29" i="1"/>
  <c r="K18" i="1"/>
  <c r="G18" i="1"/>
  <c r="K15" i="1"/>
  <c r="G15" i="1"/>
  <c r="G67" i="1" s="1"/>
  <c r="K7" i="1"/>
  <c r="K67" i="1" s="1"/>
  <c r="G7" i="1"/>
  <c r="J6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H31" authorId="0" shapeId="0" xr:uid="{F56D7617-5236-47B4-8DA9-06AF1CB34073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estan en planeacion </t>
        </r>
      </text>
    </comment>
  </commentList>
</comments>
</file>

<file path=xl/sharedStrings.xml><?xml version="1.0" encoding="utf-8"?>
<sst xmlns="http://schemas.openxmlformats.org/spreadsheetml/2006/main" count="214" uniqueCount="108">
  <si>
    <t>ESTÁNDARES MÍNIMOS SG-SST</t>
  </si>
  <si>
    <t>TABLA DE VALORES Y CALIFICACIÓN</t>
  </si>
  <si>
    <t>CICLO</t>
  </si>
  <si>
    <t>ESTÁNDAR</t>
  </si>
  <si>
    <t>ÌTEM DEL ESTÁNDAR</t>
  </si>
  <si>
    <t>VALOR</t>
  </si>
  <si>
    <t>PESO PORCENTUAL</t>
  </si>
  <si>
    <t>PUNTAJE POSIBLE</t>
  </si>
  <si>
    <t>CALIFICACIÓN DE LA EMPRESA O CONTRATANTE</t>
  </si>
  <si>
    <t>Cumple totalmente</t>
  </si>
  <si>
    <t>No cumple</t>
  </si>
  <si>
    <t>No aplica</t>
  </si>
  <si>
    <t>I. PLANEAR</t>
  </si>
  <si>
    <t>RECURSOS (10%)</t>
  </si>
  <si>
    <t>Recursos financieros, técnicos,  humanos y de otra índole requeridos para coordinar y desarrollar el Sistema de Gestión de la Seguridad y la Salud en el Trabajo (SG-SST) (4%)</t>
  </si>
  <si>
    <t>1.1.1. Responsable del Sistema de Gestión de Seguridad y Salud en el Trabajo SG-SST</t>
  </si>
  <si>
    <t>1.1.2 Responsabilidades en el Sistema de Gestión de Seguridad y Salud en el Trabajo – SG-SST</t>
  </si>
  <si>
    <t>1.1.3 Asignación de recursos para el Sistema de Gestión en Seguridad y Salud en el Trabajo – SG-SST</t>
  </si>
  <si>
    <t>1.1.4 Afiliación al Sistema General de Riesgos Laborales</t>
  </si>
  <si>
    <t>1.1.5 Pago de pensión trabajadores alto riesgo</t>
  </si>
  <si>
    <t>1.1.6 Conformación COPASST / Vigía</t>
  </si>
  <si>
    <t>1.1.7 Capacitación COPASST / Vigía</t>
  </si>
  <si>
    <t>1.1.8 Conformación Comité de Convivencia</t>
  </si>
  <si>
    <t>Capacitación en el Sistema de Gestión de la Seguridad y la Salud en el Trabajo (6%)</t>
  </si>
  <si>
    <t>1.2.1 Programa Capacitación promoción y prevención PYP</t>
  </si>
  <si>
    <t>1.2.2 Capacitación, Inducción y Reinducción en Sistema de Gestión de Seguridad y Salud en el Trabajo SG-SST, actividades de Promoción y Prevención PyP</t>
  </si>
  <si>
    <t>1.2.3 Responsables del Sistema de Gestión de Seguridad y Salud en el Trabajo SG-SST con curso (50 horas)</t>
  </si>
  <si>
    <t>GESTIÓN INTEGRAL DEL SISTEMA DE GESTIÓN DE LA SEGURIDAD Y LA SALUD EN EL TRABAJO (15%)</t>
  </si>
  <si>
    <t>Política de Seguridad y Salud en el Trabajo (1%)</t>
  </si>
  <si>
    <t>2.1.1 Política del Sistema de Gestión de Seguridad y Salud en el Trabajo SG-SST firmada, fechada y comunicada al COPASST/Vigía</t>
  </si>
  <si>
    <t>Objetivos del Sistema de Gestión de la Seguridad y la Salud en el Trabajo SG-SST (1%)</t>
  </si>
  <si>
    <t>2.2.1 Objetivos definidos, claros, medibles, cuantificables, con metas, documentados, revisados del SG-SST</t>
  </si>
  <si>
    <t>Evaluación inicial del SG-SST (1%)</t>
  </si>
  <si>
    <t>2.3.1 Evaluación e identificación de prioridades</t>
  </si>
  <si>
    <t>Plan Anual de Trabajo (2%)</t>
  </si>
  <si>
    <t>2.4.1 Plan que identifica objetivos, metas, responsabilidad, recursos con cronograma y firmado</t>
  </si>
  <si>
    <t>Conservación de la documentación (2%)</t>
  </si>
  <si>
    <t>2.5.1 Archivo o retención documental del Sistema de Gestión en Seguridad y Salud en el Trabajo SG-SST</t>
  </si>
  <si>
    <t>Rendición de cuentas (1%)</t>
  </si>
  <si>
    <t>2.6.1 Rendición sobre el desempeño</t>
  </si>
  <si>
    <t>Normatividad nacional vigente y aplicable en materia de seguridad y salud en el trabajo (2%)</t>
  </si>
  <si>
    <t>2.7.1 Matriz legal</t>
  </si>
  <si>
    <t>Comunicación (1%)</t>
  </si>
  <si>
    <t>2.8.1 Mecanismos de comunicación, auto reporte en Sistema de Gestión de Seguridad y Salud en el Trabajo SG-SST</t>
  </si>
  <si>
    <t>Adquisiciones (1%)</t>
  </si>
  <si>
    <t>2.9.1 Identificación, evaluación, para adquisición de productos y servicios en Sistema de Gestión de Seguridad y Salud en el Trabajo SG-SST</t>
  </si>
  <si>
    <t>Contratación (2%)</t>
  </si>
  <si>
    <t>2.10.1 Evaluación y selección de proveedores y contratistas</t>
  </si>
  <si>
    <t>Gestión del cambio (1%)</t>
  </si>
  <si>
    <t>2.11.1 Evaluación del impacto de cambios internos y externos en el Sistema de Gestión de Seguridad y Salud en el Trabajo SG-SST</t>
  </si>
  <si>
    <t>II. HACER</t>
  </si>
  <si>
    <t>GESTIÓN DE LA SALUD (20%)</t>
  </si>
  <si>
    <t>Condiciones de salud en el trabajo (9%)</t>
  </si>
  <si>
    <t>3.1.1 Evaluación Médica Ocupacional</t>
  </si>
  <si>
    <t>3.1.2 Actividades de Promoción y Prevención en Salud</t>
  </si>
  <si>
    <t>3.1.3 Información al médico de los perfiles de cargo</t>
  </si>
  <si>
    <t>3.1.4 Realización de los exámenes médicos ocupacionales: preingreso, periódicos</t>
  </si>
  <si>
    <t>3.1.5 Custodia de Historias Clínicas</t>
  </si>
  <si>
    <t>3.1.6 Restricciones y recomendaciones médico laborales</t>
  </si>
  <si>
    <t>3.1.7 Estilos de vida y entornos saludables (controles tabaquismo, alcoholismo, farmacodependencia y otros)</t>
  </si>
  <si>
    <t>3.1.8 Agua potable, servicios sanitarios y disposición de basuras</t>
  </si>
  <si>
    <t>3.1.9 Eliminación adecuada de residuos sólidos, líquidos o gaseosos</t>
  </si>
  <si>
    <t>Registro, reporte e investigación de las enfermedades laborales, los incidentes y accidentes del trabajo (5%)</t>
  </si>
  <si>
    <t>3.2.1 Reporte de los accidentes de trabajo y enfermedad laboral a la ARL, EPS y Dirección Territorial del Ministerio de Trabajo</t>
  </si>
  <si>
    <t>3.2.2 Investigación de Accidentes, Incidentes y Enfermedad Laboral</t>
  </si>
  <si>
    <t>3.2.3 Registro y análisis estadístico de Incidentes, Accidentes de Trabajo y Enfermedad Laboral</t>
  </si>
  <si>
    <t>Mecanismos de vigilancia de las condiciones de salud de los trabajadores (6%)</t>
  </si>
  <si>
    <t>3.3.1 Medición de la severidad de los Accidentes de Trabajo y Enfermedad Laboral</t>
  </si>
  <si>
    <t>3.3.2 Medición de la frecuencia de los Incidentes, Accidentes  de Trabajo y Enfermedad Laboral</t>
  </si>
  <si>
    <t>3.3.3 Medición de la mortalidad de Accidentes de Trabajo y Enfermedad Laboral</t>
  </si>
  <si>
    <t>3.3.4 Medición de la prevalencia de incidentes, Accidentes de Trabajo y Enfermedad Laboral</t>
  </si>
  <si>
    <t>3.3.5 Medición de la incidencia de Incidentes, Accidentes de Trabajo y Enfermedad Laboral</t>
  </si>
  <si>
    <t>3.3.6 Medición del ausentismo por incidentes, Accidentes de Trabajo y Enfermedad Laboral</t>
  </si>
  <si>
    <t>GESTIÓN DE PELIGROS Y RIESGOS (30%)</t>
  </si>
  <si>
    <t>Identificación de peligros, evaluación y valoración de riesgos (15%)</t>
  </si>
  <si>
    <t>4.1.1 Metodología para la identificación, evaluación y valoración de peligros</t>
  </si>
  <si>
    <t>4.1.2 Identificación de peligros con participación de todos los niveles de la empresa</t>
  </si>
  <si>
    <t>4.1.3 Identificación y priorización de la naturaleza de los peligros (Metodología adicional, cancerígenos y otros)</t>
  </si>
  <si>
    <t>4.1.4 Realización mediciones ambientales, químicos, físicos y biológicos</t>
  </si>
  <si>
    <t>Medidas de prevención y control para intervenir los peligros/riesgos (15%)</t>
  </si>
  <si>
    <t>4.2.1 Se implementan las medidas de prevención y control de peligros</t>
  </si>
  <si>
    <t>4.2.2 Se verifica aplicación de las medidas de prevención y control</t>
  </si>
  <si>
    <t>4.2.3 Hay procedimientos, instructivos, fichas, protocolos</t>
  </si>
  <si>
    <t>4.2.4 Inspección con el COPASST o Vigía</t>
  </si>
  <si>
    <t>4.2.5 Mantenimiento periódico de instalaciones, equipos, máquinas, herramientas</t>
  </si>
  <si>
    <t>4.2.6 Entrega de Elementos de Protección Persona EPP, se verifica con contratistas y subcontratistas</t>
  </si>
  <si>
    <t>GESTIÓN DE AMENAZAS (10%)</t>
  </si>
  <si>
    <t>Plan de prevención, preparación y respuesta ante emergencias (10%)</t>
  </si>
  <si>
    <t>5.1.1 Se cuenta con el Plan de Prevención y Preparación ante emergencias</t>
  </si>
  <si>
    <t>5.1.2 Brigada de prevención conformada, capacitada y dotada</t>
  </si>
  <si>
    <t>III. VERIFICAR</t>
  </si>
  <si>
    <t>VERIFICACIÓN DEL SG-SST (5%)</t>
  </si>
  <si>
    <t>Gestión y resultados del SG-SST (5%)</t>
  </si>
  <si>
    <t>6.1.1 Indicadores estructura, proceso y resultado</t>
  </si>
  <si>
    <t>6.1.2 Las empresa adelanta auditoría por lo menos una vez al año</t>
  </si>
  <si>
    <t>6.1.3 Revisión anual por la alta dirección, resultados y alcance de la auditoría</t>
  </si>
  <si>
    <t>6.1.4 Planificar auditoría con el COPASST</t>
  </si>
  <si>
    <t>IV. ACTUAR</t>
  </si>
  <si>
    <t>MEJORAMIENTO (10%)</t>
  </si>
  <si>
    <t>Acciones preventivas y correctivas con base en los resultados del SG-SST (10%)</t>
  </si>
  <si>
    <t>7.1.1 Definir acciones de Promoción y Prevención con base en resultados del Sistema de Gestión de Seguridad y Salud en el Trabajo SG-SST</t>
  </si>
  <si>
    <t>7.1.2 Toma de medidas correctivas, preventivas y de mejora</t>
  </si>
  <si>
    <t>7.1.3 Ejecución de acciones preventivas, correctivas y de mejora de la investigación de incidentes, accidentes de trabajo y enfermedad laboral</t>
  </si>
  <si>
    <t>7.1.4 Implementar medidas y acciones correctivas de autoridades y de ARL</t>
  </si>
  <si>
    <t>TOTALES</t>
  </si>
  <si>
    <t>N/A</t>
  </si>
  <si>
    <t>Cuando se cumple con el ítem del estándar la calificación será la máxima del respectivo ítem, de lo contrario su calificación será igual a cero (0).
Si el estándar No Aplica, se deberá justificar la situación y se calificará con el porcentaje máximo del ítem indicado para cada estándar. En caso de no justificarse, la calificación el estándar será igual a cero (0)</t>
  </si>
  <si>
    <t>1.1.4 Afiliación al Sistema General de Riesgos Laborales(seguridad social integral)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</si>
</sst>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7A7A7A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5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fetya.co/pyes-e-1-1-8-conformacion-del-comite-de-convivencia/" TargetMode="External"/><Relationship Id="rId2" Type="http://schemas.openxmlformats.org/officeDocument/2006/relationships/hyperlink" Target="https://safetya.co/pyes-e1-1-6-conformacion-copasst-vigia/" TargetMode="External"/><Relationship Id="rId1" Type="http://schemas.openxmlformats.org/officeDocument/2006/relationships/hyperlink" Target="https://safetya.co/pyes-e1-1-5-pago-de-pension-de-trabajadores-de-alto-riesgo/" TargetMode="External"/><Relationship Id="rId5" Type="http://schemas.openxmlformats.org/officeDocument/2006/relationships/hyperlink" Target="https://safetya.co/pyes-e2-6-1-rendicion-sobre-el-desempeno/" TargetMode="External"/><Relationship Id="rId4" Type="http://schemas.openxmlformats.org/officeDocument/2006/relationships/hyperlink" Target="https://safetya.co/pyes-e1-2-3-responsables-del-sg-sst-con-curso-de-50-horas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safetya.co/pyes-e-1-1-8-conformacion-del-comite-de-convivencia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safetya.co/pyes-e1-1-6-conformacion-copasst-vigia/" TargetMode="External"/><Relationship Id="rId1" Type="http://schemas.openxmlformats.org/officeDocument/2006/relationships/hyperlink" Target="https://safetya.co/pyes-e1-1-5-pago-de-pension-de-trabajadores-de-alto-riesgo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afetya.co/pyes-e2-6-1-rendicion-sobre-el-desempeno/" TargetMode="External"/><Relationship Id="rId4" Type="http://schemas.openxmlformats.org/officeDocument/2006/relationships/hyperlink" Target="https://safetya.co/pyes-e1-2-3-responsables-del-sg-sst-con-curso-de-50-hor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77DD6-9A33-4B9F-8BD2-741ECFA5C3E4}">
  <dimension ref="B3:K68"/>
  <sheetViews>
    <sheetView zoomScale="70" zoomScaleNormal="70" workbookViewId="0">
      <selection activeCell="B3" sqref="B3:K68"/>
    </sheetView>
  </sheetViews>
  <sheetFormatPr baseColWidth="10" defaultRowHeight="15" x14ac:dyDescent="0.25"/>
  <cols>
    <col min="8" max="8" width="26.5703125" customWidth="1"/>
    <col min="9" max="9" width="28.42578125" customWidth="1"/>
    <col min="10" max="10" width="15.85546875" customWidth="1"/>
  </cols>
  <sheetData>
    <row r="3" spans="2:11" ht="15.75" x14ac:dyDescent="0.25">
      <c r="B3" s="26" t="s">
        <v>0</v>
      </c>
      <c r="C3" s="26"/>
      <c r="D3" s="26"/>
      <c r="E3" s="26"/>
      <c r="F3" s="26"/>
      <c r="G3" s="26"/>
      <c r="H3" s="26"/>
      <c r="I3" s="26"/>
      <c r="J3" s="26"/>
      <c r="K3" s="26"/>
    </row>
    <row r="4" spans="2:11" ht="15.75" x14ac:dyDescent="0.25">
      <c r="B4" s="26" t="s">
        <v>1</v>
      </c>
      <c r="C4" s="26"/>
      <c r="D4" s="26"/>
      <c r="E4" s="26"/>
      <c r="F4" s="26"/>
      <c r="G4" s="26"/>
      <c r="H4" s="26"/>
      <c r="I4" s="26"/>
      <c r="J4" s="26"/>
      <c r="K4" s="26"/>
    </row>
    <row r="5" spans="2:11" x14ac:dyDescent="0.25">
      <c r="B5" s="27" t="s">
        <v>2</v>
      </c>
      <c r="C5" s="27" t="s">
        <v>3</v>
      </c>
      <c r="D5" s="27"/>
      <c r="E5" s="27" t="s">
        <v>4</v>
      </c>
      <c r="F5" s="27" t="s">
        <v>5</v>
      </c>
      <c r="G5" s="27" t="s">
        <v>6</v>
      </c>
      <c r="H5" s="27" t="s">
        <v>7</v>
      </c>
      <c r="I5" s="27"/>
      <c r="J5" s="27"/>
      <c r="K5" s="27" t="s">
        <v>8</v>
      </c>
    </row>
    <row r="6" spans="2:11" x14ac:dyDescent="0.25">
      <c r="B6" s="27"/>
      <c r="C6" s="27"/>
      <c r="D6" s="27"/>
      <c r="E6" s="27"/>
      <c r="F6" s="27"/>
      <c r="G6" s="27"/>
      <c r="H6" s="1" t="s">
        <v>9</v>
      </c>
      <c r="I6" s="1" t="s">
        <v>10</v>
      </c>
      <c r="J6" s="1" t="s">
        <v>11</v>
      </c>
      <c r="K6" s="27"/>
    </row>
    <row r="7" spans="2:11" ht="108" x14ac:dyDescent="0.25">
      <c r="B7" s="19" t="s">
        <v>12</v>
      </c>
      <c r="C7" s="19" t="s">
        <v>13</v>
      </c>
      <c r="D7" s="20" t="s">
        <v>14</v>
      </c>
      <c r="E7" s="2" t="s">
        <v>15</v>
      </c>
      <c r="F7" s="3">
        <v>0.5</v>
      </c>
      <c r="G7" s="19">
        <f>SUM(F7:F14)</f>
        <v>4</v>
      </c>
      <c r="H7" s="4">
        <v>0.5</v>
      </c>
      <c r="I7" s="4"/>
      <c r="J7" s="4"/>
      <c r="K7" s="21">
        <f>SUM(H7:H14)</f>
        <v>0.5</v>
      </c>
    </row>
    <row r="8" spans="2:11" ht="108" x14ac:dyDescent="0.25">
      <c r="B8" s="19"/>
      <c r="C8" s="19"/>
      <c r="D8" s="20"/>
      <c r="E8" s="2" t="s">
        <v>16</v>
      </c>
      <c r="F8" s="3">
        <v>0.5</v>
      </c>
      <c r="G8" s="19"/>
      <c r="H8" s="4"/>
      <c r="I8" s="4"/>
      <c r="J8" s="4"/>
      <c r="K8" s="21"/>
    </row>
    <row r="9" spans="2:11" ht="120" x14ac:dyDescent="0.25">
      <c r="B9" s="19"/>
      <c r="C9" s="19"/>
      <c r="D9" s="20"/>
      <c r="E9" s="2" t="s">
        <v>17</v>
      </c>
      <c r="F9" s="3">
        <v>0.5</v>
      </c>
      <c r="G9" s="19"/>
      <c r="H9" s="4"/>
      <c r="I9" s="4"/>
      <c r="J9" s="4"/>
      <c r="K9" s="21"/>
    </row>
    <row r="10" spans="2:11" ht="72" x14ac:dyDescent="0.25">
      <c r="B10" s="19"/>
      <c r="C10" s="19"/>
      <c r="D10" s="20"/>
      <c r="E10" s="2" t="s">
        <v>18</v>
      </c>
      <c r="F10" s="3">
        <v>0.5</v>
      </c>
      <c r="G10" s="19"/>
      <c r="H10" s="4"/>
      <c r="I10" s="4"/>
      <c r="J10" s="4"/>
      <c r="K10" s="21"/>
    </row>
    <row r="11" spans="2:11" ht="48" x14ac:dyDescent="0.25">
      <c r="B11" s="19"/>
      <c r="C11" s="19"/>
      <c r="D11" s="20"/>
      <c r="E11" s="5" t="s">
        <v>19</v>
      </c>
      <c r="F11" s="3">
        <v>0.5</v>
      </c>
      <c r="G11" s="19"/>
      <c r="H11" s="4"/>
      <c r="I11" s="4"/>
      <c r="J11" s="4"/>
      <c r="K11" s="21"/>
    </row>
    <row r="12" spans="2:11" ht="48" x14ac:dyDescent="0.25">
      <c r="B12" s="19"/>
      <c r="C12" s="19"/>
      <c r="D12" s="20"/>
      <c r="E12" s="5" t="s">
        <v>20</v>
      </c>
      <c r="F12" s="3">
        <v>0.5</v>
      </c>
      <c r="G12" s="19"/>
      <c r="H12" s="4"/>
      <c r="I12" s="4"/>
      <c r="J12" s="4"/>
      <c r="K12" s="21"/>
    </row>
    <row r="13" spans="2:11" ht="48" x14ac:dyDescent="0.25">
      <c r="B13" s="19"/>
      <c r="C13" s="19"/>
      <c r="D13" s="20"/>
      <c r="E13" s="2" t="s">
        <v>21</v>
      </c>
      <c r="F13" s="3">
        <v>0.5</v>
      </c>
      <c r="G13" s="19"/>
      <c r="H13" s="4"/>
      <c r="I13" s="4"/>
      <c r="J13" s="4"/>
      <c r="K13" s="21"/>
    </row>
    <row r="14" spans="2:11" ht="48" x14ac:dyDescent="0.25">
      <c r="B14" s="19"/>
      <c r="C14" s="19"/>
      <c r="D14" s="20"/>
      <c r="E14" s="5" t="s">
        <v>22</v>
      </c>
      <c r="F14" s="3">
        <v>0.5</v>
      </c>
      <c r="G14" s="19"/>
      <c r="H14" s="4"/>
      <c r="I14" s="4"/>
      <c r="J14" s="4"/>
      <c r="K14" s="21"/>
    </row>
    <row r="15" spans="2:11" ht="72" x14ac:dyDescent="0.25">
      <c r="B15" s="19"/>
      <c r="C15" s="19"/>
      <c r="D15" s="20" t="s">
        <v>23</v>
      </c>
      <c r="E15" s="2" t="s">
        <v>24</v>
      </c>
      <c r="F15" s="3">
        <v>2</v>
      </c>
      <c r="G15" s="19">
        <f>SUM(F15:F17)</f>
        <v>6</v>
      </c>
      <c r="H15" s="4"/>
      <c r="I15" s="4"/>
      <c r="J15" s="4"/>
      <c r="K15" s="21">
        <f>H15:H17</f>
        <v>0</v>
      </c>
    </row>
    <row r="16" spans="2:11" ht="192" x14ac:dyDescent="0.25">
      <c r="B16" s="19"/>
      <c r="C16" s="19"/>
      <c r="D16" s="20"/>
      <c r="E16" s="2" t="s">
        <v>25</v>
      </c>
      <c r="F16" s="3">
        <v>2</v>
      </c>
      <c r="G16" s="19"/>
      <c r="H16" s="4"/>
      <c r="I16" s="4"/>
      <c r="J16" s="4"/>
      <c r="K16" s="21"/>
    </row>
    <row r="17" spans="2:11" ht="132" x14ac:dyDescent="0.25">
      <c r="B17" s="19"/>
      <c r="C17" s="19"/>
      <c r="D17" s="20"/>
      <c r="E17" s="5" t="s">
        <v>26</v>
      </c>
      <c r="F17" s="3">
        <v>2</v>
      </c>
      <c r="G17" s="19"/>
      <c r="H17" s="4"/>
      <c r="I17" s="4"/>
      <c r="J17" s="4"/>
      <c r="K17" s="21"/>
    </row>
    <row r="18" spans="2:11" ht="156" x14ac:dyDescent="0.25">
      <c r="B18" s="19"/>
      <c r="C18" s="23" t="s">
        <v>27</v>
      </c>
      <c r="D18" s="6" t="s">
        <v>28</v>
      </c>
      <c r="E18" s="2" t="s">
        <v>29</v>
      </c>
      <c r="F18" s="3">
        <v>1</v>
      </c>
      <c r="G18" s="19">
        <f>SUM(F18:F28)</f>
        <v>15</v>
      </c>
      <c r="H18" s="4"/>
      <c r="I18" s="4"/>
      <c r="J18" s="4"/>
      <c r="K18" s="21">
        <f>SUM(H18:H28)</f>
        <v>0</v>
      </c>
    </row>
    <row r="19" spans="2:11" ht="144" x14ac:dyDescent="0.25">
      <c r="B19" s="19"/>
      <c r="C19" s="24"/>
      <c r="D19" s="6" t="s">
        <v>30</v>
      </c>
      <c r="E19" s="2" t="s">
        <v>31</v>
      </c>
      <c r="F19" s="3">
        <v>1</v>
      </c>
      <c r="G19" s="19"/>
      <c r="H19" s="4"/>
      <c r="I19" s="4"/>
      <c r="J19" s="4"/>
      <c r="K19" s="21"/>
    </row>
    <row r="20" spans="2:11" ht="60" x14ac:dyDescent="0.25">
      <c r="B20" s="19"/>
      <c r="C20" s="24"/>
      <c r="D20" s="6" t="s">
        <v>32</v>
      </c>
      <c r="E20" s="7" t="s">
        <v>33</v>
      </c>
      <c r="F20" s="3">
        <v>1</v>
      </c>
      <c r="G20" s="19"/>
      <c r="H20" s="4"/>
      <c r="I20" s="4"/>
      <c r="J20" s="4"/>
      <c r="K20" s="21"/>
    </row>
    <row r="21" spans="2:11" ht="108" x14ac:dyDescent="0.25">
      <c r="B21" s="19"/>
      <c r="C21" s="24"/>
      <c r="D21" s="6" t="s">
        <v>34</v>
      </c>
      <c r="E21" s="7" t="s">
        <v>35</v>
      </c>
      <c r="F21" s="3">
        <v>2</v>
      </c>
      <c r="G21" s="19"/>
      <c r="H21" s="4"/>
      <c r="I21" s="4"/>
      <c r="J21" s="4"/>
      <c r="K21" s="21"/>
    </row>
    <row r="22" spans="2:11" ht="120" x14ac:dyDescent="0.25">
      <c r="B22" s="19"/>
      <c r="C22" s="24"/>
      <c r="D22" s="6" t="s">
        <v>36</v>
      </c>
      <c r="E22" s="7" t="s">
        <v>37</v>
      </c>
      <c r="F22" s="3">
        <v>2</v>
      </c>
      <c r="G22" s="19"/>
      <c r="H22" s="4"/>
      <c r="I22" s="4"/>
      <c r="J22" s="4"/>
      <c r="K22" s="21"/>
    </row>
    <row r="23" spans="2:11" ht="48" x14ac:dyDescent="0.25">
      <c r="B23" s="19"/>
      <c r="C23" s="24"/>
      <c r="D23" s="6" t="s">
        <v>38</v>
      </c>
      <c r="E23" s="7" t="s">
        <v>39</v>
      </c>
      <c r="F23" s="3">
        <v>1</v>
      </c>
      <c r="G23" s="19"/>
      <c r="H23" s="4"/>
      <c r="I23" s="4"/>
      <c r="J23" s="4"/>
      <c r="K23" s="21"/>
    </row>
    <row r="24" spans="2:11" ht="120" x14ac:dyDescent="0.25">
      <c r="B24" s="19"/>
      <c r="C24" s="24"/>
      <c r="D24" s="6" t="s">
        <v>40</v>
      </c>
      <c r="E24" s="7" t="s">
        <v>41</v>
      </c>
      <c r="F24" s="3">
        <v>2</v>
      </c>
      <c r="G24" s="19"/>
      <c r="H24" s="4"/>
      <c r="I24" s="4"/>
      <c r="J24" s="4"/>
      <c r="K24" s="21"/>
    </row>
    <row r="25" spans="2:11" ht="144" x14ac:dyDescent="0.25">
      <c r="B25" s="19"/>
      <c r="C25" s="24"/>
      <c r="D25" s="6" t="s">
        <v>42</v>
      </c>
      <c r="E25" s="7" t="s">
        <v>43</v>
      </c>
      <c r="F25" s="3">
        <v>1</v>
      </c>
      <c r="G25" s="19"/>
      <c r="H25" s="4"/>
      <c r="I25" s="4"/>
      <c r="J25" s="4"/>
      <c r="K25" s="21"/>
    </row>
    <row r="26" spans="2:11" ht="168" x14ac:dyDescent="0.25">
      <c r="B26" s="19"/>
      <c r="C26" s="24"/>
      <c r="D26" s="6" t="s">
        <v>44</v>
      </c>
      <c r="E26" s="7" t="s">
        <v>45</v>
      </c>
      <c r="F26" s="3">
        <v>1</v>
      </c>
      <c r="G26" s="19"/>
      <c r="H26" s="4"/>
      <c r="I26" s="4"/>
      <c r="J26" s="4"/>
      <c r="K26" s="21"/>
    </row>
    <row r="27" spans="2:11" ht="60" x14ac:dyDescent="0.25">
      <c r="B27" s="19"/>
      <c r="C27" s="24"/>
      <c r="D27" s="6" t="s">
        <v>46</v>
      </c>
      <c r="E27" s="7" t="s">
        <v>47</v>
      </c>
      <c r="F27" s="3">
        <v>2</v>
      </c>
      <c r="G27" s="19"/>
      <c r="H27" s="4"/>
      <c r="I27" s="4"/>
      <c r="J27" s="4"/>
      <c r="K27" s="21"/>
    </row>
    <row r="28" spans="2:11" ht="156" x14ac:dyDescent="0.25">
      <c r="B28" s="19"/>
      <c r="C28" s="25"/>
      <c r="D28" s="6" t="s">
        <v>48</v>
      </c>
      <c r="E28" s="7" t="s">
        <v>49</v>
      </c>
      <c r="F28" s="3">
        <v>1</v>
      </c>
      <c r="G28" s="19"/>
      <c r="H28" s="4"/>
      <c r="I28" s="4"/>
      <c r="J28" s="4"/>
      <c r="K28" s="21"/>
    </row>
    <row r="29" spans="2:11" ht="48" x14ac:dyDescent="0.25">
      <c r="B29" s="8" t="s">
        <v>50</v>
      </c>
      <c r="C29" s="19" t="s">
        <v>51</v>
      </c>
      <c r="D29" s="20" t="s">
        <v>52</v>
      </c>
      <c r="E29" s="7" t="s">
        <v>53</v>
      </c>
      <c r="F29" s="3">
        <v>1</v>
      </c>
      <c r="G29" s="19">
        <f>SUM(F29:F37)</f>
        <v>9</v>
      </c>
      <c r="H29" s="4"/>
      <c r="I29" s="4"/>
      <c r="J29" s="4"/>
      <c r="K29" s="21">
        <f>SUM(H29:H37)</f>
        <v>0</v>
      </c>
    </row>
    <row r="30" spans="2:11" ht="72" x14ac:dyDescent="0.25">
      <c r="B30" s="8"/>
      <c r="C30" s="19"/>
      <c r="D30" s="20"/>
      <c r="E30" s="7" t="s">
        <v>54</v>
      </c>
      <c r="F30" s="3">
        <v>1</v>
      </c>
      <c r="G30" s="19"/>
      <c r="H30" s="4"/>
      <c r="I30" s="4"/>
      <c r="J30" s="4"/>
      <c r="K30" s="21"/>
    </row>
    <row r="31" spans="2:11" ht="60" x14ac:dyDescent="0.25">
      <c r="B31" s="8"/>
      <c r="C31" s="19"/>
      <c r="D31" s="20"/>
      <c r="E31" s="7" t="s">
        <v>55</v>
      </c>
      <c r="F31" s="3">
        <v>1</v>
      </c>
      <c r="G31" s="19"/>
      <c r="H31" s="4"/>
      <c r="I31" s="4"/>
      <c r="J31" s="4"/>
      <c r="K31" s="21"/>
    </row>
    <row r="32" spans="2:11" ht="108" x14ac:dyDescent="0.25">
      <c r="B32" s="8"/>
      <c r="C32" s="19"/>
      <c r="D32" s="20"/>
      <c r="E32" s="7" t="s">
        <v>56</v>
      </c>
      <c r="F32" s="3">
        <v>1</v>
      </c>
      <c r="G32" s="19"/>
      <c r="H32" s="4"/>
      <c r="I32" s="4"/>
      <c r="J32" s="4"/>
      <c r="K32" s="21"/>
    </row>
    <row r="33" spans="2:11" ht="48" x14ac:dyDescent="0.25">
      <c r="B33" s="8"/>
      <c r="C33" s="19"/>
      <c r="D33" s="20"/>
      <c r="E33" s="7" t="s">
        <v>57</v>
      </c>
      <c r="F33" s="3">
        <v>1</v>
      </c>
      <c r="G33" s="19"/>
      <c r="H33" s="4"/>
      <c r="I33" s="4"/>
      <c r="J33" s="4"/>
      <c r="K33" s="21"/>
    </row>
    <row r="34" spans="2:11" ht="72" x14ac:dyDescent="0.25">
      <c r="B34" s="8"/>
      <c r="C34" s="19"/>
      <c r="D34" s="20"/>
      <c r="E34" s="7" t="s">
        <v>58</v>
      </c>
      <c r="F34" s="3">
        <v>1</v>
      </c>
      <c r="G34" s="19"/>
      <c r="H34" s="4"/>
      <c r="I34" s="4"/>
      <c r="J34" s="4"/>
      <c r="K34" s="21"/>
    </row>
    <row r="35" spans="2:11" ht="120" x14ac:dyDescent="0.25">
      <c r="B35" s="8"/>
      <c r="C35" s="19"/>
      <c r="D35" s="20"/>
      <c r="E35" s="7" t="s">
        <v>59</v>
      </c>
      <c r="F35" s="3">
        <v>1</v>
      </c>
      <c r="G35" s="19"/>
      <c r="H35" s="4"/>
      <c r="I35" s="4"/>
      <c r="J35" s="4"/>
      <c r="K35" s="21"/>
    </row>
    <row r="36" spans="2:11" ht="72" x14ac:dyDescent="0.25">
      <c r="B36" s="8"/>
      <c r="C36" s="19"/>
      <c r="D36" s="20"/>
      <c r="E36" s="7" t="s">
        <v>60</v>
      </c>
      <c r="F36" s="3">
        <v>1</v>
      </c>
      <c r="G36" s="19"/>
      <c r="H36" s="4"/>
      <c r="I36" s="4"/>
      <c r="J36" s="4"/>
      <c r="K36" s="21"/>
    </row>
    <row r="37" spans="2:11" ht="84" x14ac:dyDescent="0.25">
      <c r="B37" s="8"/>
      <c r="C37" s="19"/>
      <c r="D37" s="20"/>
      <c r="E37" s="7" t="s">
        <v>61</v>
      </c>
      <c r="F37" s="3">
        <v>1</v>
      </c>
      <c r="G37" s="19"/>
      <c r="H37" s="4"/>
      <c r="I37" s="4"/>
      <c r="J37" s="4"/>
      <c r="K37" s="21"/>
    </row>
    <row r="38" spans="2:11" ht="144" x14ac:dyDescent="0.25">
      <c r="B38" s="8"/>
      <c r="C38" s="19"/>
      <c r="D38" s="20" t="s">
        <v>62</v>
      </c>
      <c r="E38" s="7" t="s">
        <v>63</v>
      </c>
      <c r="F38" s="3">
        <v>2</v>
      </c>
      <c r="G38" s="19">
        <f>SUM(F38:F40)</f>
        <v>5</v>
      </c>
      <c r="H38" s="4"/>
      <c r="I38" s="4"/>
      <c r="J38" s="4"/>
      <c r="K38" s="21">
        <f>SUM(H38:H40)</f>
        <v>0</v>
      </c>
    </row>
    <row r="39" spans="2:11" ht="84" x14ac:dyDescent="0.25">
      <c r="B39" s="8"/>
      <c r="C39" s="19"/>
      <c r="D39" s="20"/>
      <c r="E39" s="7" t="s">
        <v>64</v>
      </c>
      <c r="F39" s="3">
        <v>2</v>
      </c>
      <c r="G39" s="19"/>
      <c r="H39" s="4"/>
      <c r="I39" s="4"/>
      <c r="J39" s="4"/>
      <c r="K39" s="21"/>
    </row>
    <row r="40" spans="2:11" ht="120" x14ac:dyDescent="0.25">
      <c r="B40" s="8"/>
      <c r="C40" s="19"/>
      <c r="D40" s="20"/>
      <c r="E40" s="7" t="s">
        <v>65</v>
      </c>
      <c r="F40" s="3">
        <v>1</v>
      </c>
      <c r="G40" s="19"/>
      <c r="H40" s="4"/>
      <c r="I40" s="4"/>
      <c r="J40" s="4"/>
      <c r="K40" s="21"/>
    </row>
    <row r="41" spans="2:11" ht="96" x14ac:dyDescent="0.25">
      <c r="B41" s="8"/>
      <c r="C41" s="19"/>
      <c r="D41" s="20" t="s">
        <v>66</v>
      </c>
      <c r="E41" s="7" t="s">
        <v>67</v>
      </c>
      <c r="F41" s="3">
        <v>1</v>
      </c>
      <c r="G41" s="19">
        <f>SUM(F41:F46)</f>
        <v>6</v>
      </c>
      <c r="H41" s="4"/>
      <c r="I41" s="4"/>
      <c r="J41" s="4"/>
      <c r="K41" s="21">
        <f>SUM(H41:H46)</f>
        <v>0</v>
      </c>
    </row>
    <row r="42" spans="2:11" ht="108" x14ac:dyDescent="0.25">
      <c r="B42" s="8"/>
      <c r="C42" s="19"/>
      <c r="D42" s="20"/>
      <c r="E42" s="7" t="s">
        <v>68</v>
      </c>
      <c r="F42" s="3">
        <v>1</v>
      </c>
      <c r="G42" s="19"/>
      <c r="H42" s="4"/>
      <c r="I42" s="4"/>
      <c r="J42" s="4"/>
      <c r="K42" s="21"/>
    </row>
    <row r="43" spans="2:11" ht="96" x14ac:dyDescent="0.25">
      <c r="B43" s="8"/>
      <c r="C43" s="19"/>
      <c r="D43" s="20"/>
      <c r="E43" s="7" t="s">
        <v>69</v>
      </c>
      <c r="F43" s="3">
        <v>1</v>
      </c>
      <c r="G43" s="19"/>
      <c r="H43" s="4"/>
      <c r="I43" s="4"/>
      <c r="J43" s="4"/>
      <c r="K43" s="21"/>
    </row>
    <row r="44" spans="2:11" ht="120" x14ac:dyDescent="0.25">
      <c r="B44" s="8"/>
      <c r="C44" s="19"/>
      <c r="D44" s="20"/>
      <c r="E44" s="7" t="s">
        <v>70</v>
      </c>
      <c r="F44" s="3">
        <v>1</v>
      </c>
      <c r="G44" s="19"/>
      <c r="H44" s="4"/>
      <c r="I44" s="4"/>
      <c r="J44" s="4"/>
      <c r="K44" s="21"/>
    </row>
    <row r="45" spans="2:11" ht="108" x14ac:dyDescent="0.25">
      <c r="B45" s="8"/>
      <c r="C45" s="19"/>
      <c r="D45" s="20"/>
      <c r="E45" s="7" t="s">
        <v>71</v>
      </c>
      <c r="F45" s="3">
        <v>1</v>
      </c>
      <c r="G45" s="19"/>
      <c r="H45" s="4"/>
      <c r="I45" s="4"/>
      <c r="J45" s="4"/>
      <c r="K45" s="21"/>
    </row>
    <row r="46" spans="2:11" ht="108" x14ac:dyDescent="0.25">
      <c r="B46" s="8"/>
      <c r="C46" s="19"/>
      <c r="D46" s="20"/>
      <c r="E46" s="7" t="s">
        <v>72</v>
      </c>
      <c r="F46" s="3">
        <v>1</v>
      </c>
      <c r="G46" s="19"/>
      <c r="H46" s="4"/>
      <c r="I46" s="4"/>
      <c r="J46" s="4"/>
      <c r="K46" s="21"/>
    </row>
    <row r="47" spans="2:11" ht="84" x14ac:dyDescent="0.25">
      <c r="B47" s="8"/>
      <c r="C47" s="19" t="s">
        <v>73</v>
      </c>
      <c r="D47" s="20" t="s">
        <v>74</v>
      </c>
      <c r="E47" s="7" t="s">
        <v>75</v>
      </c>
      <c r="F47" s="3">
        <v>4</v>
      </c>
      <c r="G47" s="19">
        <f>SUM(F47:F50)</f>
        <v>15</v>
      </c>
      <c r="H47" s="4"/>
      <c r="I47" s="4"/>
      <c r="J47" s="4"/>
      <c r="K47" s="21">
        <f>SUM(H47:H50)</f>
        <v>0</v>
      </c>
    </row>
    <row r="48" spans="2:11" ht="96" x14ac:dyDescent="0.25">
      <c r="B48" s="8"/>
      <c r="C48" s="19"/>
      <c r="D48" s="20"/>
      <c r="E48" s="7" t="s">
        <v>76</v>
      </c>
      <c r="F48" s="3">
        <v>4</v>
      </c>
      <c r="G48" s="19"/>
      <c r="H48" s="4"/>
      <c r="I48" s="4"/>
      <c r="J48" s="4"/>
      <c r="K48" s="21"/>
    </row>
    <row r="49" spans="2:11" ht="132" x14ac:dyDescent="0.25">
      <c r="B49" s="8"/>
      <c r="C49" s="19"/>
      <c r="D49" s="20"/>
      <c r="E49" s="7" t="s">
        <v>77</v>
      </c>
      <c r="F49" s="3">
        <v>3</v>
      </c>
      <c r="G49" s="19"/>
      <c r="H49" s="4"/>
      <c r="I49" s="4"/>
      <c r="J49" s="4"/>
      <c r="K49" s="21"/>
    </row>
    <row r="50" spans="2:11" ht="84" x14ac:dyDescent="0.25">
      <c r="B50" s="8"/>
      <c r="C50" s="19"/>
      <c r="D50" s="20"/>
      <c r="E50" s="7" t="s">
        <v>78</v>
      </c>
      <c r="F50" s="3">
        <v>4</v>
      </c>
      <c r="G50" s="19"/>
      <c r="H50" s="4"/>
      <c r="I50" s="4"/>
      <c r="J50" s="4"/>
      <c r="K50" s="21"/>
    </row>
    <row r="51" spans="2:11" ht="84" x14ac:dyDescent="0.25">
      <c r="B51" s="8"/>
      <c r="C51" s="19"/>
      <c r="D51" s="20" t="s">
        <v>79</v>
      </c>
      <c r="E51" s="7" t="s">
        <v>80</v>
      </c>
      <c r="F51" s="3">
        <v>2.5</v>
      </c>
      <c r="G51" s="19">
        <f>SUM(F51:F56)</f>
        <v>15</v>
      </c>
      <c r="H51" s="4"/>
      <c r="I51" s="4"/>
      <c r="J51" s="4"/>
      <c r="K51" s="21">
        <f>SUM(H51:H56)</f>
        <v>0</v>
      </c>
    </row>
    <row r="52" spans="2:11" ht="84" x14ac:dyDescent="0.25">
      <c r="B52" s="8"/>
      <c r="C52" s="19"/>
      <c r="D52" s="20"/>
      <c r="E52" s="7" t="s">
        <v>81</v>
      </c>
      <c r="F52" s="3">
        <v>2.5</v>
      </c>
      <c r="G52" s="19"/>
      <c r="H52" s="4"/>
      <c r="I52" s="4"/>
      <c r="J52" s="4"/>
      <c r="K52" s="21"/>
    </row>
    <row r="53" spans="2:11" ht="72" x14ac:dyDescent="0.25">
      <c r="B53" s="8"/>
      <c r="C53" s="19"/>
      <c r="D53" s="20"/>
      <c r="E53" s="7" t="s">
        <v>82</v>
      </c>
      <c r="F53" s="3">
        <v>2.5</v>
      </c>
      <c r="G53" s="19"/>
      <c r="H53" s="4"/>
      <c r="I53" s="4"/>
      <c r="J53" s="4"/>
      <c r="K53" s="21"/>
    </row>
    <row r="54" spans="2:11" ht="60" x14ac:dyDescent="0.25">
      <c r="B54" s="8"/>
      <c r="C54" s="19"/>
      <c r="D54" s="20"/>
      <c r="E54" s="7" t="s">
        <v>83</v>
      </c>
      <c r="F54" s="3">
        <v>2.5</v>
      </c>
      <c r="G54" s="19"/>
      <c r="H54" s="4"/>
      <c r="I54" s="4"/>
      <c r="J54" s="4"/>
      <c r="K54" s="21"/>
    </row>
    <row r="55" spans="2:11" ht="108" x14ac:dyDescent="0.25">
      <c r="B55" s="8"/>
      <c r="C55" s="19"/>
      <c r="D55" s="20"/>
      <c r="E55" s="7" t="s">
        <v>84</v>
      </c>
      <c r="F55" s="3">
        <v>2.5</v>
      </c>
      <c r="G55" s="19"/>
      <c r="H55" s="4"/>
      <c r="I55" s="4"/>
      <c r="J55" s="4"/>
      <c r="K55" s="21"/>
    </row>
    <row r="56" spans="2:11" ht="132" x14ac:dyDescent="0.25">
      <c r="B56" s="8"/>
      <c r="C56" s="19"/>
      <c r="D56" s="20"/>
      <c r="E56" s="7" t="s">
        <v>85</v>
      </c>
      <c r="F56" s="3">
        <v>2.5</v>
      </c>
      <c r="G56" s="19"/>
      <c r="H56" s="4"/>
      <c r="I56" s="4"/>
      <c r="J56" s="4"/>
      <c r="K56" s="21"/>
    </row>
    <row r="57" spans="2:11" ht="84" x14ac:dyDescent="0.25">
      <c r="B57" s="8"/>
      <c r="C57" s="19" t="s">
        <v>86</v>
      </c>
      <c r="D57" s="20" t="s">
        <v>87</v>
      </c>
      <c r="E57" s="7" t="s">
        <v>88</v>
      </c>
      <c r="F57" s="3">
        <v>5</v>
      </c>
      <c r="G57" s="19">
        <f>SUM(F57:F58)</f>
        <v>10</v>
      </c>
      <c r="H57" s="4"/>
      <c r="I57" s="4"/>
      <c r="J57" s="4"/>
      <c r="K57" s="21">
        <f>SUM(H57:H58)</f>
        <v>0</v>
      </c>
    </row>
    <row r="58" spans="2:11" ht="72" x14ac:dyDescent="0.25">
      <c r="B58" s="8"/>
      <c r="C58" s="19"/>
      <c r="D58" s="20"/>
      <c r="E58" s="7" t="s">
        <v>89</v>
      </c>
      <c r="F58" s="3">
        <v>5</v>
      </c>
      <c r="G58" s="19"/>
      <c r="H58" s="4"/>
      <c r="I58" s="4"/>
      <c r="J58" s="4"/>
      <c r="K58" s="21"/>
    </row>
    <row r="59" spans="2:11" ht="60" x14ac:dyDescent="0.25">
      <c r="B59" s="19" t="s">
        <v>90</v>
      </c>
      <c r="C59" s="23" t="s">
        <v>91</v>
      </c>
      <c r="D59" s="20" t="s">
        <v>92</v>
      </c>
      <c r="E59" s="7" t="s">
        <v>93</v>
      </c>
      <c r="F59" s="3">
        <v>1.25</v>
      </c>
      <c r="G59" s="19">
        <f>SUM(F59:F62)</f>
        <v>5</v>
      </c>
      <c r="H59" s="4"/>
      <c r="I59" s="4"/>
      <c r="J59" s="4"/>
      <c r="K59" s="21">
        <f>SUM(H59:H62)</f>
        <v>0</v>
      </c>
    </row>
    <row r="60" spans="2:11" ht="84" x14ac:dyDescent="0.25">
      <c r="B60" s="19"/>
      <c r="C60" s="24"/>
      <c r="D60" s="20"/>
      <c r="E60" s="7" t="s">
        <v>94</v>
      </c>
      <c r="F60" s="3">
        <v>1.25</v>
      </c>
      <c r="G60" s="19"/>
      <c r="H60" s="4"/>
      <c r="I60" s="4"/>
      <c r="J60" s="4"/>
      <c r="K60" s="21"/>
    </row>
    <row r="61" spans="2:11" ht="96" x14ac:dyDescent="0.25">
      <c r="B61" s="19"/>
      <c r="C61" s="24"/>
      <c r="D61" s="20"/>
      <c r="E61" s="7" t="s">
        <v>95</v>
      </c>
      <c r="F61" s="3">
        <v>1.25</v>
      </c>
      <c r="G61" s="19"/>
      <c r="H61" s="4"/>
      <c r="I61" s="4"/>
      <c r="J61" s="4"/>
      <c r="K61" s="21"/>
    </row>
    <row r="62" spans="2:11" ht="48" x14ac:dyDescent="0.25">
      <c r="B62" s="19"/>
      <c r="C62" s="25"/>
      <c r="D62" s="20"/>
      <c r="E62" s="7" t="s">
        <v>96</v>
      </c>
      <c r="F62" s="3">
        <v>1.25</v>
      </c>
      <c r="G62" s="19"/>
      <c r="H62" s="4"/>
      <c r="I62" s="4"/>
      <c r="J62" s="4"/>
      <c r="K62" s="21"/>
    </row>
    <row r="63" spans="2:11" ht="156" x14ac:dyDescent="0.25">
      <c r="B63" s="19" t="s">
        <v>97</v>
      </c>
      <c r="C63" s="19" t="s">
        <v>98</v>
      </c>
      <c r="D63" s="20" t="s">
        <v>99</v>
      </c>
      <c r="E63" s="7" t="s">
        <v>100</v>
      </c>
      <c r="F63" s="3">
        <v>2.5</v>
      </c>
      <c r="G63" s="19">
        <f>SUM(F63:F66)</f>
        <v>10</v>
      </c>
      <c r="H63" s="4"/>
      <c r="I63" s="4"/>
      <c r="J63" s="4"/>
      <c r="K63" s="21">
        <f>SUM(H63:H66)</f>
        <v>0</v>
      </c>
    </row>
    <row r="64" spans="2:11" ht="60" x14ac:dyDescent="0.25">
      <c r="B64" s="19"/>
      <c r="C64" s="19"/>
      <c r="D64" s="20"/>
      <c r="E64" s="7" t="s">
        <v>101</v>
      </c>
      <c r="F64" s="3">
        <v>2.5</v>
      </c>
      <c r="G64" s="19"/>
      <c r="H64" s="4"/>
      <c r="I64" s="4"/>
      <c r="J64" s="4"/>
      <c r="K64" s="21"/>
    </row>
    <row r="65" spans="2:11" ht="168" x14ac:dyDescent="0.25">
      <c r="B65" s="19"/>
      <c r="C65" s="19"/>
      <c r="D65" s="20"/>
      <c r="E65" s="7" t="s">
        <v>102</v>
      </c>
      <c r="F65" s="3">
        <v>2.5</v>
      </c>
      <c r="G65" s="19"/>
      <c r="H65" s="4"/>
      <c r="I65" s="4"/>
      <c r="J65" s="4"/>
      <c r="K65" s="21"/>
    </row>
    <row r="66" spans="2:11" ht="96" x14ac:dyDescent="0.25">
      <c r="B66" s="19"/>
      <c r="C66" s="19"/>
      <c r="D66" s="20"/>
      <c r="E66" s="7" t="s">
        <v>103</v>
      </c>
      <c r="F66" s="3">
        <v>2.5</v>
      </c>
      <c r="G66" s="19"/>
      <c r="H66" s="4"/>
      <c r="I66" s="4"/>
      <c r="J66" s="4"/>
      <c r="K66" s="21"/>
    </row>
    <row r="67" spans="2:11" x14ac:dyDescent="0.25">
      <c r="B67" s="22" t="s">
        <v>104</v>
      </c>
      <c r="C67" s="22"/>
      <c r="D67" s="22"/>
      <c r="E67" s="22"/>
      <c r="F67" s="22"/>
      <c r="G67" s="3">
        <f>SUM(G7:G66)</f>
        <v>100</v>
      </c>
      <c r="H67" s="3">
        <f>SUM(H7:H66)</f>
        <v>0.5</v>
      </c>
      <c r="I67" s="3">
        <f>SUM(I7:I66)</f>
        <v>0</v>
      </c>
      <c r="J67" s="3" t="s">
        <v>105</v>
      </c>
      <c r="K67" s="9">
        <f>SUM(K7:K66)</f>
        <v>0.5</v>
      </c>
    </row>
    <row r="68" spans="2:11" ht="63.75" customHeight="1" x14ac:dyDescent="0.25">
      <c r="B68" s="17" t="s">
        <v>106</v>
      </c>
      <c r="C68" s="18"/>
      <c r="D68" s="18"/>
      <c r="E68" s="18"/>
      <c r="F68" s="18"/>
      <c r="G68" s="18"/>
      <c r="H68" s="18"/>
      <c r="I68" s="18"/>
      <c r="J68" s="18"/>
      <c r="K68" s="18"/>
    </row>
  </sheetData>
  <mergeCells count="53">
    <mergeCell ref="B3:K3"/>
    <mergeCell ref="B4:K4"/>
    <mergeCell ref="B5:B6"/>
    <mergeCell ref="C5:D6"/>
    <mergeCell ref="E5:E6"/>
    <mergeCell ref="F5:F6"/>
    <mergeCell ref="G5:G6"/>
    <mergeCell ref="H5:J5"/>
    <mergeCell ref="K5:K6"/>
    <mergeCell ref="B7:B28"/>
    <mergeCell ref="C7:C17"/>
    <mergeCell ref="D7:D14"/>
    <mergeCell ref="G7:G14"/>
    <mergeCell ref="K7:K14"/>
    <mergeCell ref="D15:D17"/>
    <mergeCell ref="G15:G17"/>
    <mergeCell ref="K15:K17"/>
    <mergeCell ref="C18:C28"/>
    <mergeCell ref="G18:G28"/>
    <mergeCell ref="K18:K28"/>
    <mergeCell ref="C29:C46"/>
    <mergeCell ref="D29:D37"/>
    <mergeCell ref="G29:G37"/>
    <mergeCell ref="K29:K37"/>
    <mergeCell ref="D38:D40"/>
    <mergeCell ref="G38:G40"/>
    <mergeCell ref="K38:K40"/>
    <mergeCell ref="D41:D46"/>
    <mergeCell ref="G41:G46"/>
    <mergeCell ref="K41:K46"/>
    <mergeCell ref="C47:C56"/>
    <mergeCell ref="D47:D50"/>
    <mergeCell ref="G47:G50"/>
    <mergeCell ref="K47:K50"/>
    <mergeCell ref="D51:D56"/>
    <mergeCell ref="G51:G56"/>
    <mergeCell ref="K51:K56"/>
    <mergeCell ref="C57:C58"/>
    <mergeCell ref="D57:D58"/>
    <mergeCell ref="G57:G58"/>
    <mergeCell ref="K57:K58"/>
    <mergeCell ref="B59:B62"/>
    <mergeCell ref="C59:C62"/>
    <mergeCell ref="D59:D62"/>
    <mergeCell ref="G59:G62"/>
    <mergeCell ref="K59:K62"/>
    <mergeCell ref="B68:K68"/>
    <mergeCell ref="B63:B66"/>
    <mergeCell ref="C63:C66"/>
    <mergeCell ref="D63:D66"/>
    <mergeCell ref="G63:G66"/>
    <mergeCell ref="K63:K66"/>
    <mergeCell ref="B67:F67"/>
  </mergeCells>
  <hyperlinks>
    <hyperlink ref="E11" r:id="rId1" display="https://safetya.co/pyes-e1-1-5-pago-de-pension-de-trabajadores-de-alto-riesgo/" xr:uid="{208C89C1-CF6B-498E-A90C-B3E24ED299CA}"/>
    <hyperlink ref="E12" r:id="rId2" display="https://safetya.co/pyes-e1-1-6-conformacion-copasst-vigia/" xr:uid="{83492C85-4900-45AF-B480-A9ED0BE541F4}"/>
    <hyperlink ref="E14" r:id="rId3" display="https://safetya.co/pyes-e-1-1-8-conformacion-del-comite-de-convivencia/" xr:uid="{CA92424C-C581-4ACC-9975-25B60CBD3F62}"/>
    <hyperlink ref="E17" r:id="rId4" display="https://safetya.co/pyes-e1-2-3-responsables-del-sg-sst-con-curso-de-50-horas/" xr:uid="{A3A239C3-E231-4AE3-9220-2F2EDC9D64B8}"/>
    <hyperlink ref="E23" r:id="rId5" display="https://safetya.co/pyes-e2-6-1-rendicion-sobre-el-desempeno/" xr:uid="{5BF8D7C9-DEC9-4971-BEB2-70982B6A64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9D467-755B-4774-880F-573867D68D6A}">
  <dimension ref="A1:J73"/>
  <sheetViews>
    <sheetView showGridLines="0" tabSelected="1" view="pageLayout" topLeftCell="A63" zoomScale="70" zoomScaleNormal="100" zoomScaleSheetLayoutView="90" zoomScalePageLayoutView="70" workbookViewId="0">
      <selection activeCell="K67" sqref="K67"/>
    </sheetView>
  </sheetViews>
  <sheetFormatPr baseColWidth="10" defaultRowHeight="12" x14ac:dyDescent="0.2"/>
  <cols>
    <col min="1" max="1" width="15.7109375" style="12" customWidth="1"/>
    <col min="2" max="2" width="22.42578125" style="12" customWidth="1"/>
    <col min="3" max="3" width="30.85546875" style="10" customWidth="1"/>
    <col min="4" max="4" width="38.28515625" style="10" customWidth="1"/>
    <col min="5" max="5" width="9.5703125" style="12" customWidth="1"/>
    <col min="6" max="6" width="19.5703125" style="12" customWidth="1"/>
    <col min="7" max="7" width="10.42578125" style="10" customWidth="1"/>
    <col min="8" max="8" width="8.85546875" style="10" customWidth="1"/>
    <col min="9" max="9" width="8" style="10" customWidth="1"/>
    <col min="10" max="10" width="15.140625" style="11" customWidth="1"/>
    <col min="11" max="16384" width="11.42578125" style="10"/>
  </cols>
  <sheetData>
    <row r="1" spans="1:10" s="14" customFormat="1" ht="9.7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5"/>
    </row>
    <row r="2" spans="1:10" s="14" customFormat="1" ht="23.2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s="14" customFormat="1" ht="9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s="14" customFormat="1" ht="16.5" customHeight="1" x14ac:dyDescent="0.2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14" customFormat="1" ht="27" customHeight="1" x14ac:dyDescent="0.2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32.25" customHeight="1" x14ac:dyDescent="0.2">
      <c r="A6" s="27" t="s">
        <v>2</v>
      </c>
      <c r="B6" s="27" t="s">
        <v>3</v>
      </c>
      <c r="C6" s="27"/>
      <c r="D6" s="27" t="s">
        <v>4</v>
      </c>
      <c r="E6" s="27" t="s">
        <v>5</v>
      </c>
      <c r="F6" s="27" t="s">
        <v>6</v>
      </c>
      <c r="G6" s="27" t="s">
        <v>7</v>
      </c>
      <c r="H6" s="27"/>
      <c r="I6" s="27"/>
      <c r="J6" s="27" t="s">
        <v>8</v>
      </c>
    </row>
    <row r="7" spans="1:10" ht="36" customHeight="1" x14ac:dyDescent="0.2">
      <c r="A7" s="27"/>
      <c r="B7" s="27"/>
      <c r="C7" s="27"/>
      <c r="D7" s="27"/>
      <c r="E7" s="27"/>
      <c r="F7" s="27"/>
      <c r="G7" s="1" t="s">
        <v>9</v>
      </c>
      <c r="H7" s="1" t="s">
        <v>10</v>
      </c>
      <c r="I7" s="1" t="s">
        <v>11</v>
      </c>
      <c r="J7" s="27"/>
    </row>
    <row r="8" spans="1:10" ht="36" customHeight="1" x14ac:dyDescent="0.2">
      <c r="A8" s="19" t="s">
        <v>12</v>
      </c>
      <c r="B8" s="19" t="s">
        <v>13</v>
      </c>
      <c r="C8" s="20" t="s">
        <v>14</v>
      </c>
      <c r="D8" s="2" t="s">
        <v>15</v>
      </c>
      <c r="E8" s="3">
        <v>0.5</v>
      </c>
      <c r="F8" s="19">
        <f>SUM(E8:E15)</f>
        <v>4</v>
      </c>
      <c r="G8" s="4">
        <v>0.5</v>
      </c>
      <c r="H8" s="4"/>
      <c r="I8" s="4"/>
      <c r="J8" s="21">
        <f>SUM(G8:G15)</f>
        <v>3.5</v>
      </c>
    </row>
    <row r="9" spans="1:10" ht="42" customHeight="1" x14ac:dyDescent="0.2">
      <c r="A9" s="19"/>
      <c r="B9" s="19"/>
      <c r="C9" s="20"/>
      <c r="D9" s="2" t="s">
        <v>16</v>
      </c>
      <c r="E9" s="3">
        <v>0.5</v>
      </c>
      <c r="F9" s="19"/>
      <c r="G9" s="4">
        <v>0.5</v>
      </c>
      <c r="H9" s="4"/>
      <c r="I9" s="4"/>
      <c r="J9" s="21"/>
    </row>
    <row r="10" spans="1:10" ht="42" customHeight="1" x14ac:dyDescent="0.2">
      <c r="A10" s="19"/>
      <c r="B10" s="19"/>
      <c r="C10" s="20"/>
      <c r="D10" s="2" t="s">
        <v>17</v>
      </c>
      <c r="E10" s="3">
        <v>0.5</v>
      </c>
      <c r="F10" s="19"/>
      <c r="G10" s="4">
        <v>0.5</v>
      </c>
      <c r="H10" s="4"/>
      <c r="I10" s="4"/>
      <c r="J10" s="21"/>
    </row>
    <row r="11" spans="1:10" ht="42" customHeight="1" x14ac:dyDescent="0.2">
      <c r="A11" s="19"/>
      <c r="B11" s="19"/>
      <c r="C11" s="20"/>
      <c r="D11" s="2" t="s">
        <v>107</v>
      </c>
      <c r="E11" s="3">
        <v>0.5</v>
      </c>
      <c r="F11" s="19"/>
      <c r="G11" s="4">
        <v>0.5</v>
      </c>
      <c r="H11" s="4"/>
      <c r="I11" s="4"/>
      <c r="J11" s="21"/>
    </row>
    <row r="12" spans="1:10" ht="42" customHeight="1" x14ac:dyDescent="0.2">
      <c r="A12" s="19"/>
      <c r="B12" s="19"/>
      <c r="C12" s="20"/>
      <c r="D12" s="5" t="s">
        <v>19</v>
      </c>
      <c r="E12" s="3">
        <v>0.5</v>
      </c>
      <c r="F12" s="19"/>
      <c r="G12" s="4"/>
      <c r="H12" s="4">
        <v>0.5</v>
      </c>
      <c r="I12" s="4"/>
      <c r="J12" s="21"/>
    </row>
    <row r="13" spans="1:10" ht="42" customHeight="1" x14ac:dyDescent="0.2">
      <c r="A13" s="19"/>
      <c r="B13" s="19"/>
      <c r="C13" s="20"/>
      <c r="D13" s="5" t="s">
        <v>20</v>
      </c>
      <c r="E13" s="3">
        <v>0.5</v>
      </c>
      <c r="F13" s="19"/>
      <c r="G13" s="4">
        <v>0.5</v>
      </c>
      <c r="H13" s="4"/>
      <c r="I13" s="4"/>
      <c r="J13" s="21"/>
    </row>
    <row r="14" spans="1:10" ht="42" customHeight="1" x14ac:dyDescent="0.2">
      <c r="A14" s="19"/>
      <c r="B14" s="19"/>
      <c r="C14" s="20"/>
      <c r="D14" s="2" t="s">
        <v>21</v>
      </c>
      <c r="E14" s="3">
        <v>0.5</v>
      </c>
      <c r="F14" s="19"/>
      <c r="G14" s="4">
        <v>0.5</v>
      </c>
      <c r="H14" s="4"/>
      <c r="I14" s="4"/>
      <c r="J14" s="21"/>
    </row>
    <row r="15" spans="1:10" ht="42" customHeight="1" x14ac:dyDescent="0.2">
      <c r="A15" s="19"/>
      <c r="B15" s="19"/>
      <c r="C15" s="20"/>
      <c r="D15" s="5" t="s">
        <v>22</v>
      </c>
      <c r="E15" s="3">
        <v>0.5</v>
      </c>
      <c r="F15" s="19"/>
      <c r="G15" s="4">
        <v>0.5</v>
      </c>
      <c r="H15" s="4"/>
      <c r="I15" s="4"/>
      <c r="J15" s="21"/>
    </row>
    <row r="16" spans="1:10" ht="42" customHeight="1" x14ac:dyDescent="0.2">
      <c r="A16" s="19"/>
      <c r="B16" s="19"/>
      <c r="C16" s="20" t="s">
        <v>23</v>
      </c>
      <c r="D16" s="2" t="s">
        <v>24</v>
      </c>
      <c r="E16" s="3">
        <v>2</v>
      </c>
      <c r="F16" s="19">
        <f>SUM(E16:E18)</f>
        <v>6</v>
      </c>
      <c r="G16" s="4">
        <v>2</v>
      </c>
      <c r="H16" s="4"/>
      <c r="I16" s="4"/>
      <c r="J16" s="21">
        <f>SUM(G16:G18)</f>
        <v>6</v>
      </c>
    </row>
    <row r="17" spans="1:10" ht="48.75" customHeight="1" x14ac:dyDescent="0.2">
      <c r="A17" s="19"/>
      <c r="B17" s="19"/>
      <c r="C17" s="20"/>
      <c r="D17" s="2" t="s">
        <v>25</v>
      </c>
      <c r="E17" s="3">
        <v>2</v>
      </c>
      <c r="F17" s="19"/>
      <c r="G17" s="4">
        <v>2</v>
      </c>
      <c r="H17" s="4"/>
      <c r="I17" s="4"/>
      <c r="J17" s="21"/>
    </row>
    <row r="18" spans="1:10" ht="42" customHeight="1" x14ac:dyDescent="0.2">
      <c r="A18" s="19"/>
      <c r="B18" s="19"/>
      <c r="C18" s="20"/>
      <c r="D18" s="5" t="s">
        <v>26</v>
      </c>
      <c r="E18" s="3">
        <v>2</v>
      </c>
      <c r="F18" s="19"/>
      <c r="G18" s="4">
        <v>2</v>
      </c>
      <c r="H18" s="4"/>
      <c r="I18" s="4"/>
      <c r="J18" s="21"/>
    </row>
    <row r="19" spans="1:10" ht="45" customHeight="1" x14ac:dyDescent="0.2">
      <c r="A19" s="19"/>
      <c r="B19" s="23" t="s">
        <v>27</v>
      </c>
      <c r="C19" s="6" t="s">
        <v>28</v>
      </c>
      <c r="D19" s="2" t="s">
        <v>29</v>
      </c>
      <c r="E19" s="3">
        <v>1</v>
      </c>
      <c r="F19" s="19">
        <f>SUM(E19:E29)</f>
        <v>15</v>
      </c>
      <c r="G19" s="4">
        <v>1</v>
      </c>
      <c r="H19" s="4"/>
      <c r="I19" s="4"/>
      <c r="J19" s="21">
        <f>SUM(G19:G29)</f>
        <v>8</v>
      </c>
    </row>
    <row r="20" spans="1:10" ht="42" customHeight="1" x14ac:dyDescent="0.2">
      <c r="A20" s="19"/>
      <c r="B20" s="24"/>
      <c r="C20" s="6" t="s">
        <v>30</v>
      </c>
      <c r="D20" s="2" t="s">
        <v>31</v>
      </c>
      <c r="E20" s="3">
        <v>1</v>
      </c>
      <c r="F20" s="19"/>
      <c r="G20" s="4">
        <v>1</v>
      </c>
      <c r="H20" s="4"/>
      <c r="I20" s="4"/>
      <c r="J20" s="21"/>
    </row>
    <row r="21" spans="1:10" ht="42" customHeight="1" x14ac:dyDescent="0.2">
      <c r="A21" s="19"/>
      <c r="B21" s="24"/>
      <c r="C21" s="6" t="s">
        <v>32</v>
      </c>
      <c r="D21" s="7" t="s">
        <v>33</v>
      </c>
      <c r="E21" s="3">
        <v>1</v>
      </c>
      <c r="F21" s="19"/>
      <c r="G21" s="4">
        <v>1</v>
      </c>
      <c r="H21" s="4"/>
      <c r="I21" s="4"/>
      <c r="J21" s="21"/>
    </row>
    <row r="22" spans="1:10" ht="42" customHeight="1" x14ac:dyDescent="0.2">
      <c r="A22" s="19"/>
      <c r="B22" s="24"/>
      <c r="C22" s="6" t="s">
        <v>34</v>
      </c>
      <c r="D22" s="7" t="s">
        <v>35</v>
      </c>
      <c r="E22" s="3">
        <v>2</v>
      </c>
      <c r="F22" s="19"/>
      <c r="G22" s="4">
        <v>2</v>
      </c>
      <c r="H22" s="4"/>
      <c r="I22" s="4"/>
      <c r="J22" s="21"/>
    </row>
    <row r="23" spans="1:10" ht="42" customHeight="1" x14ac:dyDescent="0.2">
      <c r="A23" s="19"/>
      <c r="B23" s="24"/>
      <c r="C23" s="6" t="s">
        <v>36</v>
      </c>
      <c r="D23" s="7" t="s">
        <v>37</v>
      </c>
      <c r="E23" s="3">
        <v>2</v>
      </c>
      <c r="F23" s="19"/>
      <c r="G23" s="4"/>
      <c r="H23" s="4">
        <v>2</v>
      </c>
      <c r="I23" s="4"/>
      <c r="J23" s="21"/>
    </row>
    <row r="24" spans="1:10" ht="42" customHeight="1" x14ac:dyDescent="0.2">
      <c r="A24" s="19"/>
      <c r="B24" s="24"/>
      <c r="C24" s="6" t="s">
        <v>38</v>
      </c>
      <c r="D24" s="7" t="s">
        <v>39</v>
      </c>
      <c r="E24" s="3">
        <v>1</v>
      </c>
      <c r="F24" s="19"/>
      <c r="G24" s="4">
        <v>1</v>
      </c>
      <c r="H24" s="4"/>
      <c r="I24" s="4"/>
      <c r="J24" s="21"/>
    </row>
    <row r="25" spans="1:10" ht="42" customHeight="1" x14ac:dyDescent="0.2">
      <c r="A25" s="19"/>
      <c r="B25" s="24"/>
      <c r="C25" s="6" t="s">
        <v>40</v>
      </c>
      <c r="D25" s="7" t="s">
        <v>41</v>
      </c>
      <c r="E25" s="3">
        <v>2</v>
      </c>
      <c r="F25" s="19"/>
      <c r="G25" s="4"/>
      <c r="H25" s="4">
        <v>2</v>
      </c>
      <c r="I25" s="4"/>
      <c r="J25" s="21"/>
    </row>
    <row r="26" spans="1:10" ht="42" customHeight="1" x14ac:dyDescent="0.2">
      <c r="A26" s="19"/>
      <c r="B26" s="24"/>
      <c r="C26" s="6" t="s">
        <v>42</v>
      </c>
      <c r="D26" s="7" t="s">
        <v>43</v>
      </c>
      <c r="E26" s="3">
        <v>1</v>
      </c>
      <c r="F26" s="19"/>
      <c r="G26" s="4"/>
      <c r="H26" s="4">
        <v>1</v>
      </c>
      <c r="I26" s="4"/>
      <c r="J26" s="21"/>
    </row>
    <row r="27" spans="1:10" ht="42" customHeight="1" x14ac:dyDescent="0.2">
      <c r="A27" s="19"/>
      <c r="B27" s="24"/>
      <c r="C27" s="6" t="s">
        <v>44</v>
      </c>
      <c r="D27" s="7" t="s">
        <v>45</v>
      </c>
      <c r="E27" s="3">
        <v>1</v>
      </c>
      <c r="F27" s="19"/>
      <c r="G27" s="4"/>
      <c r="H27" s="4">
        <v>1</v>
      </c>
      <c r="I27" s="4"/>
      <c r="J27" s="21"/>
    </row>
    <row r="28" spans="1:10" ht="42" customHeight="1" x14ac:dyDescent="0.2">
      <c r="A28" s="19"/>
      <c r="B28" s="24"/>
      <c r="C28" s="6" t="s">
        <v>46</v>
      </c>
      <c r="D28" s="7" t="s">
        <v>47</v>
      </c>
      <c r="E28" s="3">
        <v>2</v>
      </c>
      <c r="F28" s="19"/>
      <c r="G28" s="4">
        <v>2</v>
      </c>
      <c r="H28" s="4"/>
      <c r="I28" s="4"/>
      <c r="J28" s="21"/>
    </row>
    <row r="29" spans="1:10" ht="42" customHeight="1" x14ac:dyDescent="0.2">
      <c r="A29" s="19"/>
      <c r="B29" s="25"/>
      <c r="C29" s="6" t="s">
        <v>48</v>
      </c>
      <c r="D29" s="7" t="s">
        <v>49</v>
      </c>
      <c r="E29" s="3">
        <v>1</v>
      </c>
      <c r="F29" s="19"/>
      <c r="G29" s="4"/>
      <c r="H29" s="4">
        <v>1</v>
      </c>
      <c r="I29" s="4"/>
      <c r="J29" s="21"/>
    </row>
    <row r="30" spans="1:10" ht="42" customHeight="1" x14ac:dyDescent="0.2">
      <c r="A30" s="8" t="s">
        <v>50</v>
      </c>
      <c r="B30" s="19" t="s">
        <v>51</v>
      </c>
      <c r="C30" s="20" t="s">
        <v>52</v>
      </c>
      <c r="D30" s="7" t="s">
        <v>53</v>
      </c>
      <c r="E30" s="3">
        <v>1</v>
      </c>
      <c r="F30" s="19">
        <f>SUM(E30:E38)</f>
        <v>9</v>
      </c>
      <c r="G30" s="4">
        <v>1</v>
      </c>
      <c r="H30" s="4"/>
      <c r="I30" s="4"/>
      <c r="J30" s="21">
        <f>SUM(G30:G38)</f>
        <v>8</v>
      </c>
    </row>
    <row r="31" spans="1:10" ht="42" customHeight="1" x14ac:dyDescent="0.2">
      <c r="A31" s="8"/>
      <c r="B31" s="19"/>
      <c r="C31" s="20"/>
      <c r="D31" s="7" t="s">
        <v>54</v>
      </c>
      <c r="E31" s="3">
        <v>1</v>
      </c>
      <c r="F31" s="19"/>
      <c r="G31" s="4">
        <v>1</v>
      </c>
      <c r="H31" s="4"/>
      <c r="I31" s="4"/>
      <c r="J31" s="21"/>
    </row>
    <row r="32" spans="1:10" ht="42" customHeight="1" x14ac:dyDescent="0.2">
      <c r="A32" s="8"/>
      <c r="B32" s="19"/>
      <c r="C32" s="20"/>
      <c r="D32" s="7" t="s">
        <v>55</v>
      </c>
      <c r="E32" s="3">
        <v>1</v>
      </c>
      <c r="F32" s="19"/>
      <c r="G32" s="4">
        <v>1</v>
      </c>
      <c r="H32" s="4"/>
      <c r="I32" s="4"/>
      <c r="J32" s="21"/>
    </row>
    <row r="33" spans="1:10" ht="37.5" customHeight="1" x14ac:dyDescent="0.2">
      <c r="A33" s="8"/>
      <c r="B33" s="19"/>
      <c r="C33" s="20"/>
      <c r="D33" s="7" t="s">
        <v>56</v>
      </c>
      <c r="E33" s="3">
        <v>1</v>
      </c>
      <c r="F33" s="19"/>
      <c r="G33" s="4">
        <v>1</v>
      </c>
      <c r="H33" s="4"/>
      <c r="I33" s="4"/>
      <c r="J33" s="21"/>
    </row>
    <row r="34" spans="1:10" ht="42" customHeight="1" x14ac:dyDescent="0.2">
      <c r="A34" s="8"/>
      <c r="B34" s="19"/>
      <c r="C34" s="20"/>
      <c r="D34" s="7" t="s">
        <v>57</v>
      </c>
      <c r="E34" s="3">
        <v>1</v>
      </c>
      <c r="F34" s="19"/>
      <c r="G34" s="4"/>
      <c r="H34" s="4">
        <v>1</v>
      </c>
      <c r="I34" s="4"/>
      <c r="J34" s="21"/>
    </row>
    <row r="35" spans="1:10" ht="42" customHeight="1" x14ac:dyDescent="0.2">
      <c r="A35" s="8"/>
      <c r="B35" s="19"/>
      <c r="C35" s="20"/>
      <c r="D35" s="7" t="s">
        <v>58</v>
      </c>
      <c r="E35" s="3">
        <v>1</v>
      </c>
      <c r="F35" s="19"/>
      <c r="G35" s="4">
        <v>1</v>
      </c>
      <c r="H35" s="4"/>
      <c r="I35" s="4"/>
      <c r="J35" s="21"/>
    </row>
    <row r="36" spans="1:10" ht="42" customHeight="1" x14ac:dyDescent="0.2">
      <c r="A36" s="8"/>
      <c r="B36" s="19"/>
      <c r="C36" s="20"/>
      <c r="D36" s="7" t="s">
        <v>59</v>
      </c>
      <c r="E36" s="3">
        <v>1</v>
      </c>
      <c r="F36" s="19"/>
      <c r="G36" s="4">
        <v>1</v>
      </c>
      <c r="H36" s="4"/>
      <c r="I36" s="4"/>
      <c r="J36" s="21"/>
    </row>
    <row r="37" spans="1:10" ht="42" customHeight="1" x14ac:dyDescent="0.2">
      <c r="A37" s="8"/>
      <c r="B37" s="19"/>
      <c r="C37" s="20"/>
      <c r="D37" s="7" t="s">
        <v>60</v>
      </c>
      <c r="E37" s="3">
        <v>1</v>
      </c>
      <c r="F37" s="19"/>
      <c r="G37" s="4">
        <v>1</v>
      </c>
      <c r="H37" s="4"/>
      <c r="I37" s="4"/>
      <c r="J37" s="21"/>
    </row>
    <row r="38" spans="1:10" ht="42" customHeight="1" x14ac:dyDescent="0.2">
      <c r="A38" s="8"/>
      <c r="B38" s="19"/>
      <c r="C38" s="20"/>
      <c r="D38" s="7" t="s">
        <v>61</v>
      </c>
      <c r="E38" s="3">
        <v>1</v>
      </c>
      <c r="F38" s="19"/>
      <c r="G38" s="4">
        <v>1</v>
      </c>
      <c r="H38" s="4"/>
      <c r="I38" s="4"/>
      <c r="J38" s="21"/>
    </row>
    <row r="39" spans="1:10" ht="42" customHeight="1" x14ac:dyDescent="0.2">
      <c r="A39" s="8"/>
      <c r="B39" s="19"/>
      <c r="C39" s="20" t="s">
        <v>62</v>
      </c>
      <c r="D39" s="7" t="s">
        <v>63</v>
      </c>
      <c r="E39" s="3">
        <v>2</v>
      </c>
      <c r="F39" s="19">
        <f>SUM(E39:E41)</f>
        <v>5</v>
      </c>
      <c r="G39" s="4">
        <v>2</v>
      </c>
      <c r="H39" s="4"/>
      <c r="I39" s="4"/>
      <c r="J39" s="21">
        <f>SUM(G39:G41)</f>
        <v>2</v>
      </c>
    </row>
    <row r="40" spans="1:10" ht="42" customHeight="1" x14ac:dyDescent="0.2">
      <c r="A40" s="8"/>
      <c r="B40" s="19"/>
      <c r="C40" s="20"/>
      <c r="D40" s="7" t="s">
        <v>64</v>
      </c>
      <c r="E40" s="3">
        <v>2</v>
      </c>
      <c r="F40" s="19"/>
      <c r="G40" s="4"/>
      <c r="H40" s="4">
        <v>2</v>
      </c>
      <c r="I40" s="4"/>
      <c r="J40" s="21"/>
    </row>
    <row r="41" spans="1:10" ht="42" customHeight="1" x14ac:dyDescent="0.2">
      <c r="A41" s="8"/>
      <c r="B41" s="19"/>
      <c r="C41" s="20"/>
      <c r="D41" s="7" t="s">
        <v>65</v>
      </c>
      <c r="E41" s="3">
        <v>1</v>
      </c>
      <c r="F41" s="19"/>
      <c r="G41" s="4"/>
      <c r="H41" s="4">
        <v>1</v>
      </c>
      <c r="I41" s="4"/>
      <c r="J41" s="21"/>
    </row>
    <row r="42" spans="1:10" ht="42" customHeight="1" x14ac:dyDescent="0.2">
      <c r="A42" s="8"/>
      <c r="B42" s="19"/>
      <c r="C42" s="20" t="s">
        <v>66</v>
      </c>
      <c r="D42" s="7" t="s">
        <v>67</v>
      </c>
      <c r="E42" s="3">
        <v>1</v>
      </c>
      <c r="F42" s="19">
        <f>SUM(E42:E47)</f>
        <v>6</v>
      </c>
      <c r="G42" s="4"/>
      <c r="H42" s="4">
        <v>1</v>
      </c>
      <c r="I42" s="4"/>
      <c r="J42" s="21">
        <f>SUM(G42:G47)</f>
        <v>0</v>
      </c>
    </row>
    <row r="43" spans="1:10" ht="42" customHeight="1" x14ac:dyDescent="0.2">
      <c r="A43" s="8"/>
      <c r="B43" s="19"/>
      <c r="C43" s="20"/>
      <c r="D43" s="7" t="s">
        <v>68</v>
      </c>
      <c r="E43" s="3">
        <v>1</v>
      </c>
      <c r="F43" s="19"/>
      <c r="G43" s="4"/>
      <c r="H43" s="4">
        <v>1</v>
      </c>
      <c r="I43" s="4"/>
      <c r="J43" s="21"/>
    </row>
    <row r="44" spans="1:10" ht="42" customHeight="1" x14ac:dyDescent="0.2">
      <c r="A44" s="8"/>
      <c r="B44" s="19"/>
      <c r="C44" s="20"/>
      <c r="D44" s="7" t="s">
        <v>69</v>
      </c>
      <c r="E44" s="3">
        <v>1</v>
      </c>
      <c r="F44" s="19"/>
      <c r="G44" s="4"/>
      <c r="H44" s="4">
        <v>1</v>
      </c>
      <c r="I44" s="4"/>
      <c r="J44" s="21"/>
    </row>
    <row r="45" spans="1:10" ht="42" customHeight="1" x14ac:dyDescent="0.2">
      <c r="A45" s="8"/>
      <c r="B45" s="19"/>
      <c r="C45" s="20"/>
      <c r="D45" s="7" t="s">
        <v>70</v>
      </c>
      <c r="E45" s="3">
        <v>1</v>
      </c>
      <c r="F45" s="19"/>
      <c r="G45" s="4"/>
      <c r="H45" s="4">
        <v>1</v>
      </c>
      <c r="I45" s="4"/>
      <c r="J45" s="21"/>
    </row>
    <row r="46" spans="1:10" ht="42" customHeight="1" x14ac:dyDescent="0.2">
      <c r="A46" s="8"/>
      <c r="B46" s="19"/>
      <c r="C46" s="20"/>
      <c r="D46" s="7" t="s">
        <v>71</v>
      </c>
      <c r="E46" s="3">
        <v>1</v>
      </c>
      <c r="F46" s="19"/>
      <c r="G46" s="4"/>
      <c r="H46" s="4">
        <v>1</v>
      </c>
      <c r="I46" s="4"/>
      <c r="J46" s="21"/>
    </row>
    <row r="47" spans="1:10" ht="42" customHeight="1" x14ac:dyDescent="0.2">
      <c r="A47" s="8"/>
      <c r="B47" s="19"/>
      <c r="C47" s="20"/>
      <c r="D47" s="7" t="s">
        <v>72</v>
      </c>
      <c r="E47" s="3">
        <v>1</v>
      </c>
      <c r="F47" s="19"/>
      <c r="G47" s="4"/>
      <c r="H47" s="4">
        <v>1</v>
      </c>
      <c r="I47" s="4"/>
      <c r="J47" s="21"/>
    </row>
    <row r="48" spans="1:10" ht="42" customHeight="1" x14ac:dyDescent="0.2">
      <c r="A48" s="8"/>
      <c r="B48" s="19" t="s">
        <v>73</v>
      </c>
      <c r="C48" s="20" t="s">
        <v>74</v>
      </c>
      <c r="D48" s="7" t="s">
        <v>75</v>
      </c>
      <c r="E48" s="3">
        <v>4</v>
      </c>
      <c r="F48" s="19">
        <f>SUM(E48:E51)</f>
        <v>15</v>
      </c>
      <c r="G48" s="4"/>
      <c r="H48" s="4">
        <v>4</v>
      </c>
      <c r="I48" s="4"/>
      <c r="J48" s="21">
        <f>SUM(G48:G51)</f>
        <v>4</v>
      </c>
    </row>
    <row r="49" spans="1:10" ht="42" customHeight="1" x14ac:dyDescent="0.2">
      <c r="A49" s="8"/>
      <c r="B49" s="19"/>
      <c r="C49" s="20"/>
      <c r="D49" s="7" t="s">
        <v>76</v>
      </c>
      <c r="E49" s="3">
        <v>4</v>
      </c>
      <c r="F49" s="19"/>
      <c r="G49" s="4"/>
      <c r="H49" s="4">
        <v>4</v>
      </c>
      <c r="I49" s="4"/>
      <c r="J49" s="21"/>
    </row>
    <row r="50" spans="1:10" ht="42" customHeight="1" x14ac:dyDescent="0.2">
      <c r="A50" s="8"/>
      <c r="B50" s="19"/>
      <c r="C50" s="20"/>
      <c r="D50" s="7" t="s">
        <v>77</v>
      </c>
      <c r="E50" s="3">
        <v>3</v>
      </c>
      <c r="F50" s="19"/>
      <c r="G50" s="4"/>
      <c r="H50" s="4">
        <v>2</v>
      </c>
      <c r="I50" s="4"/>
      <c r="J50" s="21"/>
    </row>
    <row r="51" spans="1:10" ht="42" customHeight="1" x14ac:dyDescent="0.2">
      <c r="A51" s="8"/>
      <c r="B51" s="19"/>
      <c r="C51" s="20"/>
      <c r="D51" s="7" t="s">
        <v>78</v>
      </c>
      <c r="E51" s="3">
        <v>4</v>
      </c>
      <c r="F51" s="19"/>
      <c r="G51" s="4">
        <v>4</v>
      </c>
      <c r="H51" s="4"/>
      <c r="I51" s="4"/>
      <c r="J51" s="21"/>
    </row>
    <row r="52" spans="1:10" ht="42" customHeight="1" x14ac:dyDescent="0.2">
      <c r="A52" s="8"/>
      <c r="B52" s="19"/>
      <c r="C52" s="20" t="s">
        <v>79</v>
      </c>
      <c r="D52" s="7" t="s">
        <v>80</v>
      </c>
      <c r="E52" s="3">
        <v>2.5</v>
      </c>
      <c r="F52" s="19">
        <f>SUM(E52:E57)</f>
        <v>15</v>
      </c>
      <c r="G52" s="4"/>
      <c r="H52" s="4">
        <v>2.5</v>
      </c>
      <c r="I52" s="4"/>
      <c r="J52" s="21">
        <f>SUM(G52:G57)</f>
        <v>7.5</v>
      </c>
    </row>
    <row r="53" spans="1:10" ht="42" customHeight="1" x14ac:dyDescent="0.2">
      <c r="A53" s="8"/>
      <c r="B53" s="19"/>
      <c r="C53" s="20"/>
      <c r="D53" s="7" t="s">
        <v>81</v>
      </c>
      <c r="E53" s="3">
        <v>2.5</v>
      </c>
      <c r="F53" s="19"/>
      <c r="G53" s="4"/>
      <c r="H53" s="4">
        <v>2.5</v>
      </c>
      <c r="I53" s="4"/>
      <c r="J53" s="21"/>
    </row>
    <row r="54" spans="1:10" ht="42" customHeight="1" x14ac:dyDescent="0.2">
      <c r="A54" s="8"/>
      <c r="B54" s="19"/>
      <c r="C54" s="20"/>
      <c r="D54" s="7" t="s">
        <v>82</v>
      </c>
      <c r="E54" s="3">
        <v>2.5</v>
      </c>
      <c r="F54" s="19"/>
      <c r="G54" s="4"/>
      <c r="H54" s="4">
        <v>2.5</v>
      </c>
      <c r="I54" s="4"/>
      <c r="J54" s="21"/>
    </row>
    <row r="55" spans="1:10" ht="42" customHeight="1" x14ac:dyDescent="0.2">
      <c r="A55" s="8"/>
      <c r="B55" s="19"/>
      <c r="C55" s="20"/>
      <c r="D55" s="7" t="s">
        <v>83</v>
      </c>
      <c r="E55" s="3">
        <v>2.5</v>
      </c>
      <c r="F55" s="19"/>
      <c r="G55" s="4">
        <v>2.5</v>
      </c>
      <c r="H55" s="4"/>
      <c r="I55" s="4"/>
      <c r="J55" s="21"/>
    </row>
    <row r="56" spans="1:10" ht="42" customHeight="1" x14ac:dyDescent="0.2">
      <c r="A56" s="8"/>
      <c r="B56" s="19"/>
      <c r="C56" s="20"/>
      <c r="D56" s="7" t="s">
        <v>84</v>
      </c>
      <c r="E56" s="3">
        <v>2.5</v>
      </c>
      <c r="F56" s="19"/>
      <c r="G56" s="4">
        <v>2.5</v>
      </c>
      <c r="H56" s="4"/>
      <c r="I56" s="4"/>
      <c r="J56" s="21"/>
    </row>
    <row r="57" spans="1:10" ht="42" customHeight="1" x14ac:dyDescent="0.2">
      <c r="A57" s="8"/>
      <c r="B57" s="19"/>
      <c r="C57" s="20"/>
      <c r="D57" s="7" t="s">
        <v>85</v>
      </c>
      <c r="E57" s="3">
        <v>2.5</v>
      </c>
      <c r="F57" s="19"/>
      <c r="G57" s="4">
        <v>2.5</v>
      </c>
      <c r="H57" s="4"/>
      <c r="I57" s="4"/>
      <c r="J57" s="21"/>
    </row>
    <row r="58" spans="1:10" ht="42" customHeight="1" x14ac:dyDescent="0.2">
      <c r="A58" s="8"/>
      <c r="B58" s="19" t="s">
        <v>86</v>
      </c>
      <c r="C58" s="20" t="s">
        <v>87</v>
      </c>
      <c r="D58" s="7" t="s">
        <v>88</v>
      </c>
      <c r="E58" s="3">
        <v>5</v>
      </c>
      <c r="F58" s="19">
        <f>SUM(E58:E59)</f>
        <v>10</v>
      </c>
      <c r="G58" s="4"/>
      <c r="H58" s="4">
        <v>5</v>
      </c>
      <c r="I58" s="4"/>
      <c r="J58" s="21">
        <f>SUM(G58:G59)</f>
        <v>5</v>
      </c>
    </row>
    <row r="59" spans="1:10" ht="42" customHeight="1" x14ac:dyDescent="0.2">
      <c r="A59" s="8"/>
      <c r="B59" s="19"/>
      <c r="C59" s="20"/>
      <c r="D59" s="7" t="s">
        <v>89</v>
      </c>
      <c r="E59" s="3">
        <v>5</v>
      </c>
      <c r="F59" s="19"/>
      <c r="G59" s="4">
        <v>5</v>
      </c>
      <c r="H59" s="4"/>
      <c r="I59" s="4"/>
      <c r="J59" s="21"/>
    </row>
    <row r="60" spans="1:10" ht="42" customHeight="1" x14ac:dyDescent="0.2">
      <c r="A60" s="19" t="s">
        <v>90</v>
      </c>
      <c r="B60" s="23" t="s">
        <v>91</v>
      </c>
      <c r="C60" s="20" t="s">
        <v>92</v>
      </c>
      <c r="D60" s="7" t="s">
        <v>93</v>
      </c>
      <c r="E60" s="3">
        <v>1.25</v>
      </c>
      <c r="F60" s="19">
        <f>SUM(E60:E63)</f>
        <v>5</v>
      </c>
      <c r="G60" s="4"/>
      <c r="H60" s="4">
        <v>1.25</v>
      </c>
      <c r="I60" s="4"/>
      <c r="J60" s="21">
        <f>SUM(G60:G63)</f>
        <v>3.75</v>
      </c>
    </row>
    <row r="61" spans="1:10" ht="42" customHeight="1" x14ac:dyDescent="0.2">
      <c r="A61" s="19"/>
      <c r="B61" s="24"/>
      <c r="C61" s="20"/>
      <c r="D61" s="7" t="s">
        <v>94</v>
      </c>
      <c r="E61" s="3">
        <v>1.25</v>
      </c>
      <c r="F61" s="19"/>
      <c r="G61" s="4">
        <v>1.25</v>
      </c>
      <c r="H61" s="4"/>
      <c r="I61" s="4"/>
      <c r="J61" s="21"/>
    </row>
    <row r="62" spans="1:10" ht="42" customHeight="1" x14ac:dyDescent="0.2">
      <c r="A62" s="19"/>
      <c r="B62" s="24"/>
      <c r="C62" s="20"/>
      <c r="D62" s="7" t="s">
        <v>95</v>
      </c>
      <c r="E62" s="3">
        <v>1.25</v>
      </c>
      <c r="F62" s="19"/>
      <c r="G62" s="4">
        <v>1.25</v>
      </c>
      <c r="H62" s="4"/>
      <c r="I62" s="4"/>
      <c r="J62" s="21"/>
    </row>
    <row r="63" spans="1:10" ht="42" customHeight="1" x14ac:dyDescent="0.2">
      <c r="A63" s="19"/>
      <c r="B63" s="25"/>
      <c r="C63" s="20"/>
      <c r="D63" s="7" t="s">
        <v>96</v>
      </c>
      <c r="E63" s="3">
        <v>1.25</v>
      </c>
      <c r="F63" s="19"/>
      <c r="G63" s="4">
        <v>1.25</v>
      </c>
      <c r="H63" s="4"/>
      <c r="I63" s="4"/>
      <c r="J63" s="21"/>
    </row>
    <row r="64" spans="1:10" ht="56.25" customHeight="1" x14ac:dyDescent="0.2">
      <c r="A64" s="19" t="s">
        <v>97</v>
      </c>
      <c r="B64" s="19" t="s">
        <v>98</v>
      </c>
      <c r="C64" s="20" t="s">
        <v>99</v>
      </c>
      <c r="D64" s="7" t="s">
        <v>100</v>
      </c>
      <c r="E64" s="3">
        <v>2.5</v>
      </c>
      <c r="F64" s="19">
        <f>SUM(E64:E67)</f>
        <v>10</v>
      </c>
      <c r="G64" s="4">
        <v>2.5</v>
      </c>
      <c r="H64" s="4"/>
      <c r="I64" s="4"/>
      <c r="J64" s="21">
        <f>SUM(G64:G67)</f>
        <v>7.5</v>
      </c>
    </row>
    <row r="65" spans="1:10" ht="42" customHeight="1" x14ac:dyDescent="0.2">
      <c r="A65" s="19"/>
      <c r="B65" s="19"/>
      <c r="C65" s="20"/>
      <c r="D65" s="7" t="s">
        <v>101</v>
      </c>
      <c r="E65" s="3">
        <v>2.5</v>
      </c>
      <c r="F65" s="19"/>
      <c r="G65" s="4">
        <v>2.5</v>
      </c>
      <c r="H65" s="4"/>
      <c r="I65" s="4"/>
      <c r="J65" s="21"/>
    </row>
    <row r="66" spans="1:10" ht="53.25" customHeight="1" x14ac:dyDescent="0.2">
      <c r="A66" s="19"/>
      <c r="B66" s="19"/>
      <c r="C66" s="20"/>
      <c r="D66" s="7" t="s">
        <v>102</v>
      </c>
      <c r="E66" s="3">
        <v>2.5</v>
      </c>
      <c r="F66" s="19"/>
      <c r="G66" s="4"/>
      <c r="H66" s="4">
        <v>2.5</v>
      </c>
      <c r="I66" s="4"/>
      <c r="J66" s="21"/>
    </row>
    <row r="67" spans="1:10" ht="42" customHeight="1" x14ac:dyDescent="0.2">
      <c r="A67" s="19"/>
      <c r="B67" s="19"/>
      <c r="C67" s="20"/>
      <c r="D67" s="7" t="s">
        <v>103</v>
      </c>
      <c r="E67" s="3">
        <v>2.5</v>
      </c>
      <c r="F67" s="19"/>
      <c r="G67" s="4">
        <v>2.5</v>
      </c>
      <c r="H67" s="4"/>
      <c r="I67" s="4"/>
      <c r="J67" s="21"/>
    </row>
    <row r="68" spans="1:10" ht="19.5" customHeight="1" x14ac:dyDescent="0.2">
      <c r="A68" s="22" t="s">
        <v>104</v>
      </c>
      <c r="B68" s="22"/>
      <c r="C68" s="22"/>
      <c r="D68" s="22"/>
      <c r="E68" s="22"/>
      <c r="F68" s="3">
        <f>SUM(F8:F67)</f>
        <v>100</v>
      </c>
      <c r="G68" s="3">
        <f>SUM(G8:G67)</f>
        <v>55.25</v>
      </c>
      <c r="H68" s="3">
        <f>SUM(H8:H67)</f>
        <v>43.75</v>
      </c>
      <c r="I68" s="3" t="s">
        <v>105</v>
      </c>
      <c r="J68" s="9">
        <f>SUM(J8:J67)</f>
        <v>55.25</v>
      </c>
    </row>
    <row r="69" spans="1:10" ht="47.25" customHeight="1" x14ac:dyDescent="0.2">
      <c r="A69" s="30" t="s">
        <v>106</v>
      </c>
      <c r="B69" s="31"/>
      <c r="C69" s="31"/>
      <c r="D69" s="31"/>
      <c r="E69" s="31"/>
      <c r="F69" s="31"/>
      <c r="G69" s="31"/>
      <c r="H69" s="31"/>
      <c r="I69" s="31"/>
      <c r="J69" s="31"/>
    </row>
    <row r="70" spans="1:10" ht="22.5" customHeight="1" x14ac:dyDescent="0.2">
      <c r="A70" s="32"/>
      <c r="B70" s="32"/>
      <c r="C70" s="32"/>
      <c r="D70" s="32"/>
      <c r="E70" s="32"/>
      <c r="F70" s="32"/>
      <c r="G70" s="32"/>
      <c r="H70" s="32"/>
      <c r="I70" s="32"/>
      <c r="J70" s="32"/>
    </row>
    <row r="71" spans="1:10" s="13" customFormat="1" ht="63" customHeight="1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</row>
    <row r="72" spans="1:10" ht="47.25" customHeight="1" x14ac:dyDescent="0.2">
      <c r="A72" s="34"/>
      <c r="B72" s="34"/>
      <c r="C72" s="34"/>
      <c r="D72" s="34"/>
      <c r="E72" s="34"/>
      <c r="F72" s="34"/>
      <c r="G72" s="34"/>
      <c r="H72" s="34"/>
      <c r="I72" s="34"/>
      <c r="J72" s="34"/>
    </row>
    <row r="73" spans="1:10" ht="68.25" customHeight="1" x14ac:dyDescent="0.2">
      <c r="A73" s="35"/>
      <c r="B73" s="36"/>
      <c r="C73" s="36"/>
      <c r="D73" s="36"/>
      <c r="E73" s="36"/>
      <c r="F73" s="36"/>
      <c r="G73" s="36"/>
      <c r="H73" s="36"/>
      <c r="I73" s="36"/>
      <c r="J73" s="36"/>
    </row>
  </sheetData>
  <mergeCells count="59">
    <mergeCell ref="A69:J69"/>
    <mergeCell ref="A70:J70"/>
    <mergeCell ref="A71:J71"/>
    <mergeCell ref="A72:J72"/>
    <mergeCell ref="A73:J73"/>
    <mergeCell ref="A68:E68"/>
    <mergeCell ref="B58:B59"/>
    <mergeCell ref="C58:C59"/>
    <mergeCell ref="F58:F59"/>
    <mergeCell ref="J58:J59"/>
    <mergeCell ref="A60:A63"/>
    <mergeCell ref="B60:B63"/>
    <mergeCell ref="C60:C63"/>
    <mergeCell ref="F60:F63"/>
    <mergeCell ref="J60:J63"/>
    <mergeCell ref="A64:A67"/>
    <mergeCell ref="B64:B67"/>
    <mergeCell ref="C64:C67"/>
    <mergeCell ref="F64:F67"/>
    <mergeCell ref="J64:J67"/>
    <mergeCell ref="B48:B57"/>
    <mergeCell ref="C48:C51"/>
    <mergeCell ref="F48:F51"/>
    <mergeCell ref="J48:J51"/>
    <mergeCell ref="C52:C57"/>
    <mergeCell ref="F52:F57"/>
    <mergeCell ref="J52:J57"/>
    <mergeCell ref="B30:B47"/>
    <mergeCell ref="C30:C38"/>
    <mergeCell ref="F30:F38"/>
    <mergeCell ref="J30:J38"/>
    <mergeCell ref="C39:C41"/>
    <mergeCell ref="F39:F41"/>
    <mergeCell ref="J39:J41"/>
    <mergeCell ref="C42:C47"/>
    <mergeCell ref="F42:F47"/>
    <mergeCell ref="J42:J47"/>
    <mergeCell ref="A8:A29"/>
    <mergeCell ref="B8:B18"/>
    <mergeCell ref="C8:C15"/>
    <mergeCell ref="F8:F15"/>
    <mergeCell ref="J8:J15"/>
    <mergeCell ref="C16:C18"/>
    <mergeCell ref="F16:F18"/>
    <mergeCell ref="J16:J18"/>
    <mergeCell ref="B19:B29"/>
    <mergeCell ref="F19:F29"/>
    <mergeCell ref="J19:J29"/>
    <mergeCell ref="A2:J2"/>
    <mergeCell ref="A3:J3"/>
    <mergeCell ref="A4:J4"/>
    <mergeCell ref="A5:J5"/>
    <mergeCell ref="A6:A7"/>
    <mergeCell ref="B6:C7"/>
    <mergeCell ref="D6:D7"/>
    <mergeCell ref="E6:E7"/>
    <mergeCell ref="F6:F7"/>
    <mergeCell ref="G6:I6"/>
    <mergeCell ref="J6:J7"/>
  </mergeCells>
  <hyperlinks>
    <hyperlink ref="D12" r:id="rId1" display="https://safetya.co/pyes-e1-1-5-pago-de-pension-de-trabajadores-de-alto-riesgo/" xr:uid="{1885DDF7-5817-4E62-8D1B-1F51B843848F}"/>
    <hyperlink ref="D13" r:id="rId2" display="https://safetya.co/pyes-e1-1-6-conformacion-copasst-vigia/" xr:uid="{A3AEBC13-2AFA-480C-9887-660249C9464F}"/>
    <hyperlink ref="D15" r:id="rId3" display="https://safetya.co/pyes-e-1-1-8-conformacion-del-comite-de-convivencia/" xr:uid="{6AACFF73-C468-4BA8-9E36-495DCD517356}"/>
    <hyperlink ref="D18" r:id="rId4" display="https://safetya.co/pyes-e1-2-3-responsables-del-sg-sst-con-curso-de-50-horas/" xr:uid="{419AFC6A-CDED-401F-B39A-1863D2CC4154}"/>
    <hyperlink ref="D24" r:id="rId5" display="https://safetya.co/pyes-e2-6-1-rendicion-sobre-el-desempeno/" xr:uid="{CD80CC69-35AF-410D-9558-7A5DE7C7DD4E}"/>
  </hyperlinks>
  <pageMargins left="0.23622047244094491" right="0.23622047244094491" top="0.8984375" bottom="0.74803149606299213" header="0.31496062992125984" footer="0.31496062992125984"/>
  <pageSetup scale="50" orientation="portrait" r:id="rId6"/>
  <headerFooter>
    <oddHeader>&amp;C&amp;"Arial,Normal"&amp;10PROCESO GESTIÓN DEL TALENTO HUMANO
FORMATO EVALUACION INICIAL 
DEL SISTEMA DE GESTION DE SEGURIDAD Y SALUD EN EL TRABAJO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Evaluación Inicial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2023-07-24T19:23:57Z</dcterms:created>
  <dcterms:modified xsi:type="dcterms:W3CDTF">2023-07-25T18:47:29Z</dcterms:modified>
</cp:coreProperties>
</file>